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\\ficinterpoles-exp1\interpoles$\CellMarches_ptst\marches_procedures\2_services\2025\2025T169_maintenance&amp;fourniture_extincteurs\2_dce\DCE\Annexes CCTP GHT\"/>
    </mc:Choice>
  </mc:AlternateContent>
  <xr:revisionPtr revIDLastSave="0" documentId="13_ncr:1_{FDE8321E-159B-4035-8D1D-94801153AE6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 SITE INTRA" sheetId="8" r:id="rId1"/>
    <sheet name=" DQE SITE EXTRA" sheetId="9" r:id="rId2"/>
  </sheets>
  <definedNames>
    <definedName name="_xlnm.Print_Titles" localSheetId="1">' DQE SITE EXTRA'!$1:$1</definedName>
    <definedName name="_xlnm.Print_Titles" localSheetId="0">' SITE INTRA'!$1:$1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9" l="1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J50" i="9"/>
  <c r="I50" i="9"/>
  <c r="H50" i="9"/>
  <c r="G50" i="9"/>
  <c r="F50" i="9"/>
  <c r="C2" i="8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I43" i="8"/>
  <c r="H43" i="8"/>
  <c r="G43" i="8"/>
  <c r="F43" i="8"/>
  <c r="E43" i="8"/>
  <c r="D43" i="8"/>
</calcChain>
</file>

<file path=xl/sharedStrings.xml><?xml version="1.0" encoding="utf-8"?>
<sst xmlns="http://schemas.openxmlformats.org/spreadsheetml/2006/main" count="258" uniqueCount="171">
  <si>
    <t>PP 2kg</t>
  </si>
  <si>
    <t>PP 9kg</t>
  </si>
  <si>
    <t>PP 50kg</t>
  </si>
  <si>
    <t>AUMONERIE</t>
  </si>
  <si>
    <t>ADMINISTRATION</t>
  </si>
  <si>
    <t>ESQUIROL</t>
  </si>
  <si>
    <t>8 Bis</t>
  </si>
  <si>
    <t>TONY LAINE</t>
  </si>
  <si>
    <t>CHAPELLE</t>
  </si>
  <si>
    <t>PILS</t>
  </si>
  <si>
    <t>CENTRALE THERMIQUE</t>
  </si>
  <si>
    <t>TUTELLE / MDT</t>
  </si>
  <si>
    <t>SYNDICATS</t>
  </si>
  <si>
    <t>PAVILLON 104</t>
  </si>
  <si>
    <t>GYMNASE</t>
  </si>
  <si>
    <t>4 Boulevard Maréchal Joffre</t>
  </si>
  <si>
    <t>74 Rue des alliés</t>
  </si>
  <si>
    <t>2 Chemin des Marronniers</t>
  </si>
  <si>
    <t>4 &amp; 8 Rue Général Ferrié</t>
  </si>
  <si>
    <t>10 Rue Auguste Ravier</t>
  </si>
  <si>
    <t>1 Rue d’Auvergne</t>
  </si>
  <si>
    <t>8 Cours Saint André</t>
  </si>
  <si>
    <t>276 Rue de Belledonne</t>
  </si>
  <si>
    <t>1 Bis rue des Thevenaux</t>
  </si>
  <si>
    <t>111 Rue Général de Gaulle</t>
  </si>
  <si>
    <t>10 Rue de Breuil</t>
  </si>
  <si>
    <t>150 Impasse du Meillarot</t>
  </si>
  <si>
    <t>10 Rue Paul Vallier</t>
  </si>
  <si>
    <t>Avenue Georges Sand</t>
  </si>
  <si>
    <t>440 Avenue de la gare</t>
  </si>
  <si>
    <t>19 Rue Jacques Anquetil</t>
  </si>
  <si>
    <t>24 Boulevard de la Chantourne</t>
  </si>
  <si>
    <t>17 Le Routoir</t>
  </si>
  <si>
    <t>41 Rue du 8 Mai 1945</t>
  </si>
  <si>
    <t>93 Rue Henri Fabre</t>
  </si>
  <si>
    <t>5 Rue du Colombier</t>
  </si>
  <si>
    <t>3 Rue des prairies</t>
  </si>
  <si>
    <t>58 Boulevard Becquart Castelbon</t>
  </si>
  <si>
    <t>EPAA 6L</t>
  </si>
  <si>
    <t>CO²  2kg</t>
  </si>
  <si>
    <t>CO²  5kg</t>
  </si>
  <si>
    <t>BÂTIMENT 01</t>
  </si>
  <si>
    <t>TOSQUELLES</t>
  </si>
  <si>
    <t xml:space="preserve">4 Bis </t>
  </si>
  <si>
    <t>EXCELSIOR</t>
  </si>
  <si>
    <t>GAÏA</t>
  </si>
  <si>
    <t>SAINT-FERRIOL</t>
  </si>
  <si>
    <t>SYNDICATS SUD</t>
  </si>
  <si>
    <t>ARCHIVES</t>
  </si>
  <si>
    <t>15 Bis</t>
  </si>
  <si>
    <t>ANNEXE I.F.S.I.</t>
  </si>
  <si>
    <t>BIBLIOTHEQUE</t>
  </si>
  <si>
    <t>I.F.S.I.</t>
  </si>
  <si>
    <t>PHENIX / HELIOS</t>
  </si>
  <si>
    <t>LES MARRONNIERS</t>
  </si>
  <si>
    <t>ERGOTHERAPIE</t>
  </si>
  <si>
    <t>CATTP VILLA 27</t>
  </si>
  <si>
    <t>BUREAU</t>
  </si>
  <si>
    <t>CUISINE</t>
  </si>
  <si>
    <t>TRANSFORMATEUR</t>
  </si>
  <si>
    <t>VILLA</t>
  </si>
  <si>
    <t>PREVENTION/FORMATION</t>
  </si>
  <si>
    <t>TRANSITOIRE</t>
  </si>
  <si>
    <t>PÔLE T.S.A</t>
  </si>
  <si>
    <t>POLE ADULTES 1 (PGG)</t>
  </si>
  <si>
    <t>POLE ADULTES 2 (PV)</t>
  </si>
  <si>
    <t>POLE ADULTES 3 (PLUS)</t>
  </si>
  <si>
    <t>GARAGE</t>
  </si>
  <si>
    <t>Adresse</t>
  </si>
  <si>
    <t>Code Postal</t>
  </si>
  <si>
    <t xml:space="preserve">C.M.P. </t>
  </si>
  <si>
    <t xml:space="preserve">DIAKTINE-EUROPOLE
(le Cornaline) </t>
  </si>
  <si>
    <t>10 rue d'Arménie</t>
  </si>
  <si>
    <t>GRENOBLE</t>
  </si>
  <si>
    <t>H.J.</t>
  </si>
  <si>
    <t>Infanto Juvénile Thiers</t>
  </si>
  <si>
    <t>26 rue Thiers</t>
  </si>
  <si>
    <t>E.S.</t>
  </si>
  <si>
    <t>E.M.L.P.P. / P.A.S.S.</t>
  </si>
  <si>
    <t>51 rue Thiers</t>
  </si>
  <si>
    <t>BONNAFE</t>
  </si>
  <si>
    <t>37 Rue Turenne</t>
  </si>
  <si>
    <t>LE-PARI</t>
  </si>
  <si>
    <t>12 Rue Rivoire</t>
  </si>
  <si>
    <t>MIKADO</t>
  </si>
  <si>
    <t>ALLIANCE (Antenne Adolescents)</t>
  </si>
  <si>
    <t>CATTP L'INTERFAS
(1er étage)</t>
  </si>
  <si>
    <t>3 rue Amable Matussière</t>
  </si>
  <si>
    <t>COLIBRI-MARRONIERS (Adultes)</t>
  </si>
  <si>
    <t>PETITE ENFANCE
(2 appartements)</t>
  </si>
  <si>
    <t>LANTERI-LAURA</t>
  </si>
  <si>
    <t>01 Rue Dubois Fontanelle</t>
  </si>
  <si>
    <t>Moyenne Enfance RAVIER</t>
  </si>
  <si>
    <t>LA TOUR D’AUVERGNE</t>
  </si>
  <si>
    <t>ECHIROLLES</t>
  </si>
  <si>
    <t>JENNY AUBRY</t>
  </si>
  <si>
    <t>23 Rue Pierre Sémard</t>
  </si>
  <si>
    <t>CALMETTE</t>
  </si>
  <si>
    <t>03 Allée du docteur Calmette</t>
  </si>
  <si>
    <t>ASTRIADE</t>
  </si>
  <si>
    <t>CASSIOPEE ( CSAPA )</t>
  </si>
  <si>
    <t>14 Avenue Auguste Ferrier (Sous-Sol)</t>
  </si>
  <si>
    <t>LE-CUBE</t>
  </si>
  <si>
    <t>PONT-DE-CLAIX</t>
  </si>
  <si>
    <t>BOURG-D’OISANS</t>
  </si>
  <si>
    <t>LA-MURE</t>
  </si>
  <si>
    <t>VIZILLE (Adultes)</t>
  </si>
  <si>
    <t>VIZILLE</t>
  </si>
  <si>
    <t>VIZILLE (Infanto-Juvénile)</t>
  </si>
  <si>
    <t>Place Henri Barbusse (Immeuble instituteurs)</t>
  </si>
  <si>
    <t>VIF (Infanto-Juvénile)</t>
  </si>
  <si>
    <t>VIF</t>
  </si>
  <si>
    <t>VILLARD-DE-LANS</t>
  </si>
  <si>
    <t>FONTAINE (Paul Vallier)</t>
  </si>
  <si>
    <t>FONTAINE</t>
  </si>
  <si>
    <t>FONTAINE (Professeur Esclangon)</t>
  </si>
  <si>
    <t>17 Bis Rue du Professeur Esclangon</t>
  </si>
  <si>
    <t>SEYSSINET-PARISET</t>
  </si>
  <si>
    <t>55 Rue Cartale 
(4ème Etage Bât. B1)</t>
  </si>
  <si>
    <t>FONTAINE (Georges Sand)</t>
  </si>
  <si>
    <t>LEMPERIERE</t>
  </si>
  <si>
    <t>Hameaux des Poètes</t>
  </si>
  <si>
    <t>FONTANIL CORNILLON</t>
  </si>
  <si>
    <t>PONTCHARRA</t>
  </si>
  <si>
    <t>DOLTO</t>
  </si>
  <si>
    <t>SAINT-MARTIN-D’HERES</t>
  </si>
  <si>
    <t>SAINT-EYNARD
(Le Manhattan)</t>
  </si>
  <si>
    <t>LA-TRONCHE</t>
  </si>
  <si>
    <t>LE-ROUTOIR</t>
  </si>
  <si>
    <t>MEYLAN</t>
  </si>
  <si>
    <t>8 mai 1945 Infanto Juvénile</t>
  </si>
  <si>
    <t>C.A.S.M.</t>
  </si>
  <si>
    <t>LA-BELLE-ETOILE (C.A.T.T.P.)</t>
  </si>
  <si>
    <t>CROLLES</t>
  </si>
  <si>
    <t>ESPACE-VICTOR</t>
  </si>
  <si>
    <t>70 Allée de la bâtie
(Niv Inferieur)</t>
  </si>
  <si>
    <t>SAINT-ISMIER</t>
  </si>
  <si>
    <t>TULLINS (Adultes)</t>
  </si>
  <si>
    <t>1 Place Gambetta (Bâtiment Parménie)</t>
  </si>
  <si>
    <t>TULLINS</t>
  </si>
  <si>
    <t>TULLINS (Enfants)</t>
  </si>
  <si>
    <t>SAINT-MARCELLIN (C.A.T.T.P.) (Adultes)</t>
  </si>
  <si>
    <t>SAINT-MARCELLIN</t>
  </si>
  <si>
    <t>LA-COTE-SAINT-ANDRE (Adultes/Enfants)</t>
  </si>
  <si>
    <t>Secteur Allivet-Bouvain</t>
  </si>
  <si>
    <t>LA-COTE-SAINT-ANDRE</t>
  </si>
  <si>
    <t>VILLA MAJORELLE</t>
  </si>
  <si>
    <t>VOIRON</t>
  </si>
  <si>
    <t>LES-JARDINS-DU-CONSUL</t>
  </si>
  <si>
    <t>35 Rue Sermorens</t>
  </si>
  <si>
    <t>SERAPHINE (Espace CEVE)</t>
  </si>
  <si>
    <t>CENTRE D’ORGEOISE (Enfants)</t>
  </si>
  <si>
    <t xml:space="preserve"> Centre d’Orgeoise 118 rue des Ifs</t>
  </si>
  <si>
    <t>COUBLEVIE</t>
  </si>
  <si>
    <t>MOIRANS</t>
  </si>
  <si>
    <t>Bât. E Les Martinets, 10 Rue Stalingrad</t>
  </si>
  <si>
    <t xml:space="preserve">C.M.P.  </t>
  </si>
  <si>
    <t xml:space="preserve">SAINT-LAURENT-DU-PONT </t>
  </si>
  <si>
    <t>334 Av. Victor HUGO</t>
  </si>
  <si>
    <t>SAINT-LAURENT-DU-PONT</t>
  </si>
  <si>
    <t>33 Rue Normandie Niémen (3ème Etage) "Les Oréades"</t>
  </si>
  <si>
    <t>8 Place du conseil national de la résistance (Sous-Sol)</t>
  </si>
  <si>
    <t>TOTAL</t>
  </si>
  <si>
    <t>Total</t>
  </si>
  <si>
    <t>BOX GARAGE</t>
  </si>
  <si>
    <t>EOH</t>
  </si>
  <si>
    <t>Type ETS</t>
  </si>
  <si>
    <t>Libellé ETS</t>
  </si>
  <si>
    <t>Ville</t>
  </si>
  <si>
    <t>N° Bâtiment</t>
  </si>
  <si>
    <t>Libellé Bâtiment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</si>
</sst>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203764"/>
      <color rgb="FFEDF1F9"/>
      <color rgb="FF000099"/>
      <color rgb="FFE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I43" totalsRowCount="1" headerRowDxfId="48" dataDxfId="46" headerRowBorderDxfId="47" tableBorderDxfId="45" totalsRowBorderDxfId="44">
  <autoFilter ref="A1:I42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N° Bâtiment" dataDxfId="43" totalsRowDxfId="42"/>
    <tableColumn id="2" xr3:uid="{00000000-0010-0000-0000-000002000000}" name="Libellé Bâtiment" totalsRowLabel="TOTAL" dataDxfId="41" totalsRowDxfId="40"/>
    <tableColumn id="3" xr3:uid="{00000000-0010-0000-0000-000003000000}" name="TOTAL" totalsRowFunction="sum" dataDxfId="39" totalsRowDxfId="38">
      <calculatedColumnFormula>SUM(D2:I2)</calculatedColumnFormula>
    </tableColumn>
    <tableColumn id="4" xr3:uid="{00000000-0010-0000-0000-000004000000}" name="EPAA 6L" totalsRowFunction="sum" dataDxfId="37" totalsRowDxfId="36"/>
    <tableColumn id="5" xr3:uid="{00000000-0010-0000-0000-000005000000}" name="CO²  2kg" totalsRowFunction="sum" dataDxfId="35" totalsRowDxfId="34"/>
    <tableColumn id="6" xr3:uid="{00000000-0010-0000-0000-000006000000}" name="CO²  5kg" totalsRowFunction="sum" dataDxfId="33" totalsRowDxfId="32"/>
    <tableColumn id="7" xr3:uid="{00000000-0010-0000-0000-000007000000}" name="PP 2kg" totalsRowFunction="sum" dataDxfId="31" totalsRowDxfId="30"/>
    <tableColumn id="8" xr3:uid="{00000000-0010-0000-0000-000008000000}" name="PP 9kg" totalsRowFunction="sum" dataDxfId="29" totalsRowDxfId="28"/>
    <tableColumn id="9" xr3:uid="{00000000-0010-0000-0000-000009000000}" name="PP 50kg" totalsRowFunction="sum" dataDxfId="27" totalsRow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A1:J50" totalsRowCount="1" headerRowDxfId="25" dataDxfId="23" totalsRowDxfId="21" headerRowBorderDxfId="24" tableBorderDxfId="22" totalsRowBorderDxfId="20">
  <autoFilter ref="A1:J4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Type ETS" totalsRowLabel="Total" dataDxfId="19" totalsRowDxfId="18"/>
    <tableColumn id="2" xr3:uid="{00000000-0010-0000-0100-000002000000}" name="Libellé ETS" dataDxfId="17" totalsRowDxfId="16"/>
    <tableColumn id="3" xr3:uid="{00000000-0010-0000-0100-000003000000}" name="Adresse" dataDxfId="15" totalsRowDxfId="14"/>
    <tableColumn id="4" xr3:uid="{00000000-0010-0000-0100-000004000000}" name="Code Postal" dataDxfId="13" totalsRowDxfId="12"/>
    <tableColumn id="5" xr3:uid="{00000000-0010-0000-0100-000005000000}" name="Ville" totalsRowLabel="TOTAL" dataDxfId="11" totalsRowDxfId="10"/>
    <tableColumn id="15" xr3:uid="{00000000-0010-0000-0100-00000F000000}" name="TOTAL" totalsRowFunction="sum" dataDxfId="9" totalsRowDxfId="8">
      <calculatedColumnFormula>SUM(Tableau2[[#This Row],[EPAA 6L]:[PP 9kg]])</calculatedColumnFormula>
    </tableColumn>
    <tableColumn id="9" xr3:uid="{00000000-0010-0000-0100-000009000000}" name="EPAA 6L" totalsRowFunction="sum" dataDxfId="7" totalsRowDxfId="6"/>
    <tableColumn id="10" xr3:uid="{00000000-0010-0000-0100-00000A000000}" name="CO²  2kg" totalsRowFunction="sum" dataDxfId="5" totalsRowDxfId="4"/>
    <tableColumn id="11" xr3:uid="{00000000-0010-0000-0100-00000B000000}" name="CO²  5kg" totalsRowFunction="sum" dataDxfId="3" totalsRowDxfId="2"/>
    <tableColumn id="13" xr3:uid="{00000000-0010-0000-0100-00000D000000}" name="PP 9kg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5"/>
  <sheetViews>
    <sheetView view="pageLayout" zoomScaleNormal="100" workbookViewId="0">
      <selection activeCell="B7" sqref="B7"/>
    </sheetView>
  </sheetViews>
  <sheetFormatPr baseColWidth="10" defaultRowHeight="15" x14ac:dyDescent="0.25"/>
  <cols>
    <col min="1" max="1" width="11.7109375" style="16" customWidth="1"/>
    <col min="2" max="2" width="40.5703125" style="16" customWidth="1"/>
    <col min="3" max="3" width="11.5703125" style="16" customWidth="1"/>
    <col min="4" max="9" width="12" style="16" customWidth="1"/>
    <col min="10" max="16384" width="11.42578125" style="16"/>
  </cols>
  <sheetData>
    <row r="1" spans="1:9" ht="30" customHeight="1" x14ac:dyDescent="0.25">
      <c r="A1" s="12" t="s">
        <v>169</v>
      </c>
      <c r="B1" s="13" t="s">
        <v>170</v>
      </c>
      <c r="C1" s="13" t="s">
        <v>162</v>
      </c>
      <c r="D1" s="14" t="s">
        <v>38</v>
      </c>
      <c r="E1" s="14" t="s">
        <v>39</v>
      </c>
      <c r="F1" s="14" t="s">
        <v>40</v>
      </c>
      <c r="G1" s="14" t="s">
        <v>0</v>
      </c>
      <c r="H1" s="14" t="s">
        <v>1</v>
      </c>
      <c r="I1" s="15" t="s">
        <v>2</v>
      </c>
    </row>
    <row r="2" spans="1:9" ht="21" customHeight="1" x14ac:dyDescent="0.25">
      <c r="A2" s="11">
        <v>1</v>
      </c>
      <c r="B2" s="10" t="s">
        <v>41</v>
      </c>
      <c r="C2" s="9">
        <f>SUM(D2:I2)</f>
        <v>4</v>
      </c>
      <c r="D2" s="17">
        <v>2</v>
      </c>
      <c r="E2" s="17">
        <v>2</v>
      </c>
      <c r="F2" s="17">
        <v>0</v>
      </c>
      <c r="G2" s="17">
        <v>0</v>
      </c>
      <c r="H2" s="17">
        <v>0</v>
      </c>
      <c r="I2" s="18">
        <v>0</v>
      </c>
    </row>
    <row r="3" spans="1:9" ht="21" customHeight="1" x14ac:dyDescent="0.25">
      <c r="A3" s="11">
        <v>2</v>
      </c>
      <c r="B3" s="10" t="s">
        <v>3</v>
      </c>
      <c r="C3" s="9">
        <f t="shared" ref="C3:C42" si="0">SUM(D3:I3)</f>
        <v>4</v>
      </c>
      <c r="D3" s="17">
        <v>3</v>
      </c>
      <c r="E3" s="17">
        <v>1</v>
      </c>
      <c r="F3" s="17">
        <v>0</v>
      </c>
      <c r="G3" s="17">
        <v>0</v>
      </c>
      <c r="H3" s="17">
        <v>0</v>
      </c>
      <c r="I3" s="18">
        <v>0</v>
      </c>
    </row>
    <row r="4" spans="1:9" ht="21" customHeight="1" x14ac:dyDescent="0.25">
      <c r="A4" s="11">
        <v>3</v>
      </c>
      <c r="B4" s="10" t="s">
        <v>4</v>
      </c>
      <c r="C4" s="9">
        <f t="shared" si="0"/>
        <v>15</v>
      </c>
      <c r="D4" s="17">
        <v>9</v>
      </c>
      <c r="E4" s="17">
        <v>5</v>
      </c>
      <c r="F4" s="17">
        <v>1</v>
      </c>
      <c r="G4" s="17">
        <v>0</v>
      </c>
      <c r="H4" s="17">
        <v>0</v>
      </c>
      <c r="I4" s="18">
        <v>0</v>
      </c>
    </row>
    <row r="5" spans="1:9" ht="21" customHeight="1" x14ac:dyDescent="0.25">
      <c r="A5" s="11">
        <v>4</v>
      </c>
      <c r="B5" s="10" t="s">
        <v>42</v>
      </c>
      <c r="C5" s="9">
        <f t="shared" si="0"/>
        <v>25</v>
      </c>
      <c r="D5" s="17">
        <v>16</v>
      </c>
      <c r="E5" s="17">
        <v>8</v>
      </c>
      <c r="F5" s="17">
        <v>1</v>
      </c>
      <c r="G5" s="17">
        <v>0</v>
      </c>
      <c r="H5" s="17">
        <v>0</v>
      </c>
      <c r="I5" s="18">
        <v>0</v>
      </c>
    </row>
    <row r="6" spans="1:9" ht="21" customHeight="1" x14ac:dyDescent="0.25">
      <c r="A6" s="11" t="s">
        <v>43</v>
      </c>
      <c r="B6" s="10" t="s">
        <v>44</v>
      </c>
      <c r="C6" s="9">
        <f t="shared" si="0"/>
        <v>3</v>
      </c>
      <c r="D6" s="17">
        <v>1</v>
      </c>
      <c r="E6" s="17">
        <v>1</v>
      </c>
      <c r="F6" s="17">
        <v>1</v>
      </c>
      <c r="G6" s="17">
        <v>0</v>
      </c>
      <c r="H6" s="17">
        <v>0</v>
      </c>
      <c r="I6" s="18">
        <v>0</v>
      </c>
    </row>
    <row r="7" spans="1:9" ht="21" customHeight="1" x14ac:dyDescent="0.25">
      <c r="A7" s="11">
        <v>5</v>
      </c>
      <c r="B7" s="10" t="s">
        <v>5</v>
      </c>
      <c r="C7" s="9">
        <f t="shared" si="0"/>
        <v>26</v>
      </c>
      <c r="D7" s="17">
        <v>15</v>
      </c>
      <c r="E7" s="17">
        <v>10</v>
      </c>
      <c r="F7" s="17">
        <v>1</v>
      </c>
      <c r="G7" s="17">
        <v>0</v>
      </c>
      <c r="H7" s="17">
        <v>0</v>
      </c>
      <c r="I7" s="18">
        <v>0</v>
      </c>
    </row>
    <row r="8" spans="1:9" ht="21" customHeight="1" x14ac:dyDescent="0.25">
      <c r="A8" s="11">
        <v>6</v>
      </c>
      <c r="B8" s="10" t="s">
        <v>45</v>
      </c>
      <c r="C8" s="9">
        <f t="shared" si="0"/>
        <v>26</v>
      </c>
      <c r="D8" s="17">
        <v>17</v>
      </c>
      <c r="E8" s="17">
        <v>7</v>
      </c>
      <c r="F8" s="17">
        <v>2</v>
      </c>
      <c r="G8" s="17">
        <v>0</v>
      </c>
      <c r="H8" s="17">
        <v>0</v>
      </c>
      <c r="I8" s="18">
        <v>0</v>
      </c>
    </row>
    <row r="9" spans="1:9" ht="21" customHeight="1" x14ac:dyDescent="0.25">
      <c r="A9" s="11">
        <v>8</v>
      </c>
      <c r="B9" s="10" t="s">
        <v>46</v>
      </c>
      <c r="C9" s="9">
        <f t="shared" si="0"/>
        <v>19</v>
      </c>
      <c r="D9" s="17">
        <v>13</v>
      </c>
      <c r="E9" s="17">
        <v>5</v>
      </c>
      <c r="F9" s="17">
        <v>1</v>
      </c>
      <c r="G9" s="17">
        <v>0</v>
      </c>
      <c r="H9" s="17">
        <v>0</v>
      </c>
      <c r="I9" s="18">
        <v>0</v>
      </c>
    </row>
    <row r="10" spans="1:9" ht="21" customHeight="1" x14ac:dyDescent="0.25">
      <c r="A10" s="11" t="s">
        <v>6</v>
      </c>
      <c r="B10" s="10" t="s">
        <v>47</v>
      </c>
      <c r="C10" s="9">
        <f t="shared" si="0"/>
        <v>2</v>
      </c>
      <c r="D10" s="17">
        <v>2</v>
      </c>
      <c r="E10" s="17">
        <v>0</v>
      </c>
      <c r="F10" s="17">
        <v>0</v>
      </c>
      <c r="G10" s="17">
        <v>0</v>
      </c>
      <c r="H10" s="17">
        <v>0</v>
      </c>
      <c r="I10" s="18">
        <v>0</v>
      </c>
    </row>
    <row r="11" spans="1:9" ht="21" customHeight="1" x14ac:dyDescent="0.25">
      <c r="A11" s="11">
        <v>15</v>
      </c>
      <c r="B11" s="10" t="s">
        <v>48</v>
      </c>
      <c r="C11" s="9">
        <f t="shared" si="0"/>
        <v>4</v>
      </c>
      <c r="D11" s="17">
        <v>4</v>
      </c>
      <c r="E11" s="17">
        <v>0</v>
      </c>
      <c r="F11" s="17">
        <v>0</v>
      </c>
      <c r="G11" s="17">
        <v>0</v>
      </c>
      <c r="H11" s="17">
        <v>0</v>
      </c>
      <c r="I11" s="18">
        <v>0</v>
      </c>
    </row>
    <row r="12" spans="1:9" ht="21" customHeight="1" x14ac:dyDescent="0.25">
      <c r="A12" s="11" t="s">
        <v>49</v>
      </c>
      <c r="B12" s="10" t="s">
        <v>50</v>
      </c>
      <c r="C12" s="9">
        <f t="shared" si="0"/>
        <v>5</v>
      </c>
      <c r="D12" s="17">
        <v>4</v>
      </c>
      <c r="E12" s="17">
        <v>1</v>
      </c>
      <c r="F12" s="17">
        <v>0</v>
      </c>
      <c r="G12" s="17">
        <v>0</v>
      </c>
      <c r="H12" s="17">
        <v>0</v>
      </c>
      <c r="I12" s="18">
        <v>0</v>
      </c>
    </row>
    <row r="13" spans="1:9" ht="21" customHeight="1" x14ac:dyDescent="0.25">
      <c r="A13" s="11">
        <v>16</v>
      </c>
      <c r="B13" s="10" t="s">
        <v>51</v>
      </c>
      <c r="C13" s="9">
        <f t="shared" si="0"/>
        <v>3</v>
      </c>
      <c r="D13" s="17">
        <v>2</v>
      </c>
      <c r="E13" s="17">
        <v>1</v>
      </c>
      <c r="F13" s="17">
        <v>0</v>
      </c>
      <c r="G13" s="17">
        <v>0</v>
      </c>
      <c r="H13" s="17">
        <v>0</v>
      </c>
      <c r="I13" s="18">
        <v>0</v>
      </c>
    </row>
    <row r="14" spans="1:9" ht="21" customHeight="1" x14ac:dyDescent="0.25">
      <c r="A14" s="11">
        <v>17</v>
      </c>
      <c r="B14" s="10" t="s">
        <v>52</v>
      </c>
      <c r="C14" s="9">
        <f t="shared" si="0"/>
        <v>16</v>
      </c>
      <c r="D14" s="17">
        <v>11</v>
      </c>
      <c r="E14" s="17">
        <v>5</v>
      </c>
      <c r="F14" s="17">
        <v>0</v>
      </c>
      <c r="G14" s="17">
        <v>0</v>
      </c>
      <c r="H14" s="17">
        <v>0</v>
      </c>
      <c r="I14" s="18">
        <v>0</v>
      </c>
    </row>
    <row r="15" spans="1:9" ht="21" customHeight="1" x14ac:dyDescent="0.25">
      <c r="A15" s="11">
        <v>21</v>
      </c>
      <c r="B15" s="10" t="s">
        <v>53</v>
      </c>
      <c r="C15" s="9">
        <f t="shared" si="0"/>
        <v>34</v>
      </c>
      <c r="D15" s="17">
        <v>20</v>
      </c>
      <c r="E15" s="17">
        <v>14</v>
      </c>
      <c r="F15" s="17">
        <v>0</v>
      </c>
      <c r="G15" s="17">
        <v>0</v>
      </c>
      <c r="H15" s="17">
        <v>0</v>
      </c>
      <c r="I15" s="18">
        <v>0</v>
      </c>
    </row>
    <row r="16" spans="1:9" ht="21" customHeight="1" x14ac:dyDescent="0.25">
      <c r="A16" s="11">
        <v>23</v>
      </c>
      <c r="B16" s="10" t="s">
        <v>54</v>
      </c>
      <c r="C16" s="9">
        <f t="shared" si="0"/>
        <v>19</v>
      </c>
      <c r="D16" s="17">
        <v>13</v>
      </c>
      <c r="E16" s="17">
        <v>6</v>
      </c>
      <c r="F16" s="17">
        <v>0</v>
      </c>
      <c r="G16" s="17">
        <v>0</v>
      </c>
      <c r="H16" s="17">
        <v>0</v>
      </c>
      <c r="I16" s="18">
        <v>0</v>
      </c>
    </row>
    <row r="17" spans="1:9" ht="21" customHeight="1" x14ac:dyDescent="0.25">
      <c r="A17" s="11">
        <v>24</v>
      </c>
      <c r="B17" s="10" t="s">
        <v>55</v>
      </c>
      <c r="C17" s="9">
        <f t="shared" si="0"/>
        <v>22</v>
      </c>
      <c r="D17" s="17">
        <v>17</v>
      </c>
      <c r="E17" s="17">
        <v>5</v>
      </c>
      <c r="F17" s="17">
        <v>0</v>
      </c>
      <c r="G17" s="17">
        <v>0</v>
      </c>
      <c r="H17" s="17">
        <v>0</v>
      </c>
      <c r="I17" s="18">
        <v>0</v>
      </c>
    </row>
    <row r="18" spans="1:9" ht="21" customHeight="1" x14ac:dyDescent="0.25">
      <c r="A18" s="11">
        <v>25</v>
      </c>
      <c r="B18" s="10" t="s">
        <v>7</v>
      </c>
      <c r="C18" s="9">
        <f t="shared" si="0"/>
        <v>17</v>
      </c>
      <c r="D18" s="17">
        <v>9</v>
      </c>
      <c r="E18" s="17">
        <v>8</v>
      </c>
      <c r="F18" s="17">
        <v>0</v>
      </c>
      <c r="G18" s="17">
        <v>0</v>
      </c>
      <c r="H18" s="17">
        <v>0</v>
      </c>
      <c r="I18" s="18">
        <v>0</v>
      </c>
    </row>
    <row r="19" spans="1:9" ht="21" customHeight="1" x14ac:dyDescent="0.25">
      <c r="A19" s="11">
        <v>27</v>
      </c>
      <c r="B19" s="10" t="s">
        <v>56</v>
      </c>
      <c r="C19" s="9">
        <f t="shared" si="0"/>
        <v>4</v>
      </c>
      <c r="D19" s="17">
        <v>3</v>
      </c>
      <c r="E19" s="17">
        <v>1</v>
      </c>
      <c r="F19" s="17">
        <v>0</v>
      </c>
      <c r="G19" s="17">
        <v>0</v>
      </c>
      <c r="H19" s="17">
        <v>0</v>
      </c>
      <c r="I19" s="18">
        <v>0</v>
      </c>
    </row>
    <row r="20" spans="1:9" ht="21" customHeight="1" x14ac:dyDescent="0.25">
      <c r="A20" s="11">
        <v>29</v>
      </c>
      <c r="B20" s="10" t="s">
        <v>165</v>
      </c>
      <c r="C20" s="9">
        <f t="shared" si="0"/>
        <v>3</v>
      </c>
      <c r="D20" s="17">
        <v>2</v>
      </c>
      <c r="E20" s="17">
        <v>1</v>
      </c>
      <c r="F20" s="17">
        <v>0</v>
      </c>
      <c r="G20" s="17">
        <v>0</v>
      </c>
      <c r="H20" s="17">
        <v>0</v>
      </c>
      <c r="I20" s="18">
        <v>0</v>
      </c>
    </row>
    <row r="21" spans="1:9" ht="21" customHeight="1" x14ac:dyDescent="0.25">
      <c r="A21" s="11">
        <v>31</v>
      </c>
      <c r="B21" s="10" t="s">
        <v>8</v>
      </c>
      <c r="C21" s="9">
        <f t="shared" si="0"/>
        <v>8</v>
      </c>
      <c r="D21" s="17">
        <v>3</v>
      </c>
      <c r="E21" s="17">
        <v>4</v>
      </c>
      <c r="F21" s="17">
        <v>0</v>
      </c>
      <c r="G21" s="17">
        <v>0</v>
      </c>
      <c r="H21" s="17">
        <v>1</v>
      </c>
      <c r="I21" s="18">
        <v>0</v>
      </c>
    </row>
    <row r="22" spans="1:9" ht="21" customHeight="1" x14ac:dyDescent="0.25">
      <c r="A22" s="11">
        <v>33</v>
      </c>
      <c r="B22" s="10" t="s">
        <v>57</v>
      </c>
      <c r="C22" s="9">
        <f t="shared" si="0"/>
        <v>1</v>
      </c>
      <c r="D22" s="17">
        <v>1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</row>
    <row r="23" spans="1:9" ht="21" customHeight="1" x14ac:dyDescent="0.25">
      <c r="A23" s="11">
        <v>34</v>
      </c>
      <c r="B23" s="10" t="s">
        <v>58</v>
      </c>
      <c r="C23" s="9">
        <f t="shared" si="0"/>
        <v>4</v>
      </c>
      <c r="D23" s="17">
        <v>1</v>
      </c>
      <c r="E23" s="17">
        <v>1</v>
      </c>
      <c r="F23" s="17">
        <v>2</v>
      </c>
      <c r="G23" s="17">
        <v>0</v>
      </c>
      <c r="H23" s="17">
        <v>0</v>
      </c>
      <c r="I23" s="18">
        <v>0</v>
      </c>
    </row>
    <row r="24" spans="1:9" ht="21" customHeight="1" x14ac:dyDescent="0.25">
      <c r="A24" s="11">
        <v>38</v>
      </c>
      <c r="B24" s="10" t="s">
        <v>9</v>
      </c>
      <c r="C24" s="9">
        <f t="shared" si="0"/>
        <v>45</v>
      </c>
      <c r="D24" s="17">
        <v>31</v>
      </c>
      <c r="E24" s="17">
        <v>6</v>
      </c>
      <c r="F24" s="17">
        <v>2</v>
      </c>
      <c r="G24" s="17">
        <v>0</v>
      </c>
      <c r="H24" s="17">
        <v>5</v>
      </c>
      <c r="I24" s="18">
        <v>1</v>
      </c>
    </row>
    <row r="25" spans="1:9" ht="21" customHeight="1" x14ac:dyDescent="0.25">
      <c r="A25" s="11">
        <v>43</v>
      </c>
      <c r="B25" s="10" t="s">
        <v>10</v>
      </c>
      <c r="C25" s="9">
        <f t="shared" si="0"/>
        <v>6</v>
      </c>
      <c r="D25" s="17">
        <v>1</v>
      </c>
      <c r="E25" s="17">
        <v>1</v>
      </c>
      <c r="F25" s="17">
        <v>1</v>
      </c>
      <c r="G25" s="17">
        <v>0</v>
      </c>
      <c r="H25" s="17">
        <v>2</v>
      </c>
      <c r="I25" s="18">
        <v>1</v>
      </c>
    </row>
    <row r="26" spans="1:9" ht="21" customHeight="1" x14ac:dyDescent="0.25">
      <c r="A26" s="11">
        <v>47</v>
      </c>
      <c r="B26" s="10" t="s">
        <v>59</v>
      </c>
      <c r="C26" s="9">
        <f t="shared" si="0"/>
        <v>6</v>
      </c>
      <c r="D26" s="17">
        <v>0</v>
      </c>
      <c r="E26" s="17">
        <v>0</v>
      </c>
      <c r="F26" s="17">
        <v>6</v>
      </c>
      <c r="G26" s="17">
        <v>0</v>
      </c>
      <c r="H26" s="17">
        <v>0</v>
      </c>
      <c r="I26" s="18">
        <v>0</v>
      </c>
    </row>
    <row r="27" spans="1:9" ht="21" customHeight="1" x14ac:dyDescent="0.25">
      <c r="A27" s="11">
        <v>53</v>
      </c>
      <c r="B27" s="10" t="s">
        <v>11</v>
      </c>
      <c r="C27" s="9">
        <f t="shared" si="0"/>
        <v>14</v>
      </c>
      <c r="D27" s="17">
        <v>8</v>
      </c>
      <c r="E27" s="17">
        <v>6</v>
      </c>
      <c r="F27" s="17">
        <v>0</v>
      </c>
      <c r="G27" s="17">
        <v>0</v>
      </c>
      <c r="H27" s="17">
        <v>0</v>
      </c>
      <c r="I27" s="18">
        <v>0</v>
      </c>
    </row>
    <row r="28" spans="1:9" ht="21" customHeight="1" x14ac:dyDescent="0.25">
      <c r="A28" s="11">
        <v>54</v>
      </c>
      <c r="B28" s="10" t="s">
        <v>60</v>
      </c>
      <c r="C28" s="9">
        <f t="shared" si="0"/>
        <v>4</v>
      </c>
      <c r="D28" s="17">
        <v>4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</row>
    <row r="29" spans="1:9" ht="21" customHeight="1" x14ac:dyDescent="0.25">
      <c r="A29" s="11">
        <v>55</v>
      </c>
      <c r="B29" s="10" t="s">
        <v>60</v>
      </c>
      <c r="C29" s="9">
        <f t="shared" si="0"/>
        <v>4</v>
      </c>
      <c r="D29" s="17">
        <v>2</v>
      </c>
      <c r="E29" s="17">
        <v>2</v>
      </c>
      <c r="F29" s="17">
        <v>0</v>
      </c>
      <c r="G29" s="17">
        <v>0</v>
      </c>
      <c r="H29" s="17">
        <v>0</v>
      </c>
      <c r="I29" s="18">
        <v>0</v>
      </c>
    </row>
    <row r="30" spans="1:9" ht="21" customHeight="1" x14ac:dyDescent="0.25">
      <c r="A30" s="11">
        <v>56</v>
      </c>
      <c r="B30" s="10" t="s">
        <v>60</v>
      </c>
      <c r="C30" s="9">
        <f t="shared" si="0"/>
        <v>5</v>
      </c>
      <c r="D30" s="17">
        <v>3</v>
      </c>
      <c r="E30" s="17">
        <v>2</v>
      </c>
      <c r="F30" s="17">
        <v>0</v>
      </c>
      <c r="G30" s="17">
        <v>0</v>
      </c>
      <c r="H30" s="17">
        <v>0</v>
      </c>
      <c r="I30" s="18">
        <v>0</v>
      </c>
    </row>
    <row r="31" spans="1:9" ht="21" customHeight="1" x14ac:dyDescent="0.25">
      <c r="A31" s="11">
        <v>57</v>
      </c>
      <c r="B31" s="10" t="s">
        <v>60</v>
      </c>
      <c r="C31" s="9">
        <f t="shared" si="0"/>
        <v>3</v>
      </c>
      <c r="D31" s="17">
        <v>1</v>
      </c>
      <c r="E31" s="17">
        <v>2</v>
      </c>
      <c r="F31" s="17">
        <v>0</v>
      </c>
      <c r="G31" s="17">
        <v>0</v>
      </c>
      <c r="H31" s="17">
        <v>0</v>
      </c>
      <c r="I31" s="18">
        <v>0</v>
      </c>
    </row>
    <row r="32" spans="1:9" ht="21" customHeight="1" x14ac:dyDescent="0.25">
      <c r="A32" s="11">
        <v>62</v>
      </c>
      <c r="B32" s="10" t="s">
        <v>12</v>
      </c>
      <c r="C32" s="9">
        <f t="shared" si="0"/>
        <v>5</v>
      </c>
      <c r="D32" s="17">
        <v>4</v>
      </c>
      <c r="E32" s="17">
        <v>1</v>
      </c>
      <c r="F32" s="17">
        <v>0</v>
      </c>
      <c r="G32" s="17">
        <v>0</v>
      </c>
      <c r="H32" s="17">
        <v>0</v>
      </c>
      <c r="I32" s="18">
        <v>0</v>
      </c>
    </row>
    <row r="33" spans="1:9" ht="21" customHeight="1" x14ac:dyDescent="0.25">
      <c r="A33" s="11">
        <v>100</v>
      </c>
      <c r="B33" s="10" t="s">
        <v>61</v>
      </c>
      <c r="C33" s="9">
        <f t="shared" si="0"/>
        <v>3</v>
      </c>
      <c r="D33" s="17">
        <v>2</v>
      </c>
      <c r="E33" s="17">
        <v>1</v>
      </c>
      <c r="F33" s="17">
        <v>0</v>
      </c>
      <c r="G33" s="17">
        <v>0</v>
      </c>
      <c r="H33" s="17">
        <v>0</v>
      </c>
      <c r="I33" s="18">
        <v>0</v>
      </c>
    </row>
    <row r="34" spans="1:9" ht="21" customHeight="1" x14ac:dyDescent="0.25">
      <c r="A34" s="11">
        <v>104</v>
      </c>
      <c r="B34" s="10" t="s">
        <v>13</v>
      </c>
      <c r="C34" s="9">
        <f t="shared" si="0"/>
        <v>17</v>
      </c>
      <c r="D34" s="17">
        <v>12</v>
      </c>
      <c r="E34" s="17">
        <v>5</v>
      </c>
      <c r="F34" s="17">
        <v>0</v>
      </c>
      <c r="G34" s="17">
        <v>0</v>
      </c>
      <c r="H34" s="17">
        <v>0</v>
      </c>
      <c r="I34" s="18">
        <v>0</v>
      </c>
    </row>
    <row r="35" spans="1:9" ht="21" customHeight="1" x14ac:dyDescent="0.25">
      <c r="A35" s="11">
        <v>110</v>
      </c>
      <c r="B35" s="10" t="s">
        <v>62</v>
      </c>
      <c r="C35" s="9">
        <f t="shared" si="0"/>
        <v>14</v>
      </c>
      <c r="D35" s="17">
        <v>10</v>
      </c>
      <c r="E35" s="17">
        <v>4</v>
      </c>
      <c r="F35" s="17">
        <v>0</v>
      </c>
      <c r="G35" s="17">
        <v>0</v>
      </c>
      <c r="H35" s="17">
        <v>0</v>
      </c>
      <c r="I35" s="18">
        <v>0</v>
      </c>
    </row>
    <row r="36" spans="1:9" ht="21" customHeight="1" x14ac:dyDescent="0.25">
      <c r="A36" s="11">
        <v>198</v>
      </c>
      <c r="B36" s="10" t="s">
        <v>63</v>
      </c>
      <c r="C36" s="9">
        <f t="shared" si="0"/>
        <v>58</v>
      </c>
      <c r="D36" s="17">
        <v>42</v>
      </c>
      <c r="E36" s="17">
        <v>15</v>
      </c>
      <c r="F36" s="17">
        <v>1</v>
      </c>
      <c r="G36" s="17">
        <v>0</v>
      </c>
      <c r="H36" s="17">
        <v>0</v>
      </c>
      <c r="I36" s="18">
        <v>0</v>
      </c>
    </row>
    <row r="37" spans="1:9" ht="21" customHeight="1" x14ac:dyDescent="0.25">
      <c r="A37" s="11">
        <v>199</v>
      </c>
      <c r="B37" s="10" t="s">
        <v>64</v>
      </c>
      <c r="C37" s="9">
        <f t="shared" si="0"/>
        <v>58</v>
      </c>
      <c r="D37" s="17">
        <v>40</v>
      </c>
      <c r="E37" s="17">
        <v>16</v>
      </c>
      <c r="F37" s="17">
        <v>2</v>
      </c>
      <c r="G37" s="17">
        <v>0</v>
      </c>
      <c r="H37" s="17">
        <v>0</v>
      </c>
      <c r="I37" s="18">
        <v>0</v>
      </c>
    </row>
    <row r="38" spans="1:9" ht="21" customHeight="1" x14ac:dyDescent="0.25">
      <c r="A38" s="11">
        <v>200</v>
      </c>
      <c r="B38" s="10" t="s">
        <v>65</v>
      </c>
      <c r="C38" s="9">
        <f t="shared" si="0"/>
        <v>56</v>
      </c>
      <c r="D38" s="17">
        <v>38</v>
      </c>
      <c r="E38" s="17">
        <v>17</v>
      </c>
      <c r="F38" s="17">
        <v>1</v>
      </c>
      <c r="G38" s="17">
        <v>0</v>
      </c>
      <c r="H38" s="17">
        <v>0</v>
      </c>
      <c r="I38" s="18">
        <v>0</v>
      </c>
    </row>
    <row r="39" spans="1:9" ht="21" customHeight="1" x14ac:dyDescent="0.25">
      <c r="A39" s="11">
        <v>201</v>
      </c>
      <c r="B39" s="10" t="s">
        <v>14</v>
      </c>
      <c r="C39" s="9">
        <f t="shared" si="0"/>
        <v>7</v>
      </c>
      <c r="D39" s="17">
        <v>5</v>
      </c>
      <c r="E39" s="17">
        <v>2</v>
      </c>
      <c r="F39" s="17">
        <v>0</v>
      </c>
      <c r="G39" s="17">
        <v>0</v>
      </c>
      <c r="H39" s="17">
        <v>0</v>
      </c>
      <c r="I39" s="18">
        <v>0</v>
      </c>
    </row>
    <row r="40" spans="1:9" ht="21" customHeight="1" x14ac:dyDescent="0.25">
      <c r="A40" s="11">
        <v>202</v>
      </c>
      <c r="B40" s="10" t="s">
        <v>66</v>
      </c>
      <c r="C40" s="9">
        <f t="shared" si="0"/>
        <v>31</v>
      </c>
      <c r="D40" s="17">
        <v>21</v>
      </c>
      <c r="E40" s="17">
        <v>7</v>
      </c>
      <c r="F40" s="17">
        <v>3</v>
      </c>
      <c r="G40" s="17">
        <v>0</v>
      </c>
      <c r="H40" s="17">
        <v>0</v>
      </c>
      <c r="I40" s="18">
        <v>0</v>
      </c>
    </row>
    <row r="41" spans="1:9" ht="21" customHeight="1" x14ac:dyDescent="0.25">
      <c r="A41" s="11">
        <v>38</v>
      </c>
      <c r="B41" s="10" t="s">
        <v>67</v>
      </c>
      <c r="C41" s="9">
        <f t="shared" si="0"/>
        <v>6</v>
      </c>
      <c r="D41" s="17">
        <v>0</v>
      </c>
      <c r="E41" s="17">
        <v>0</v>
      </c>
      <c r="F41" s="17">
        <v>0</v>
      </c>
      <c r="G41" s="17">
        <v>6</v>
      </c>
      <c r="H41" s="17">
        <v>0</v>
      </c>
      <c r="I41" s="18">
        <v>0</v>
      </c>
    </row>
    <row r="42" spans="1:9" ht="21" customHeight="1" x14ac:dyDescent="0.25">
      <c r="A42" s="19">
        <v>41</v>
      </c>
      <c r="B42" s="20" t="s">
        <v>164</v>
      </c>
      <c r="C42" s="21">
        <f t="shared" si="0"/>
        <v>58</v>
      </c>
      <c r="D42" s="22">
        <v>23</v>
      </c>
      <c r="E42" s="22">
        <v>26</v>
      </c>
      <c r="F42" s="22">
        <v>1</v>
      </c>
      <c r="G42" s="22">
        <v>2</v>
      </c>
      <c r="H42" s="22">
        <v>6</v>
      </c>
      <c r="I42" s="23">
        <v>0</v>
      </c>
    </row>
    <row r="43" spans="1:9" ht="21" customHeight="1" x14ac:dyDescent="0.25">
      <c r="A43" s="19"/>
      <c r="B43" s="20" t="s">
        <v>162</v>
      </c>
      <c r="C43" s="21">
        <f>SUBTOTAL(109,Tableau1[TOTAL])</f>
        <v>664</v>
      </c>
      <c r="D43" s="21">
        <f>SUBTOTAL(109,Tableau1[EPAA 6L])</f>
        <v>415</v>
      </c>
      <c r="E43" s="21">
        <f>SUBTOTAL(109,Tableau1[CO²  2kg])</f>
        <v>199</v>
      </c>
      <c r="F43" s="21">
        <f>SUBTOTAL(109,Tableau1[CO²  5kg])</f>
        <v>26</v>
      </c>
      <c r="G43" s="21">
        <f>SUBTOTAL(109,Tableau1[PP 2kg])</f>
        <v>8</v>
      </c>
      <c r="H43" s="21">
        <f>SUBTOTAL(109,Tableau1[PP 9kg])</f>
        <v>14</v>
      </c>
      <c r="I43" s="21">
        <f>SUBTOTAL(109,Tableau1[PP 50kg])</f>
        <v>2</v>
      </c>
    </row>
    <row r="44" spans="1:9" ht="21" customHeight="1" x14ac:dyDescent="0.25">
      <c r="A44" s="7"/>
      <c r="B44" s="7"/>
      <c r="C44" s="7"/>
      <c r="D44" s="7"/>
    </row>
    <row r="45" spans="1:9" ht="21" customHeight="1" x14ac:dyDescent="0.25">
      <c r="A45" s="7"/>
      <c r="B45" s="7"/>
      <c r="C45" s="7"/>
      <c r="D45" s="7"/>
    </row>
    <row r="46" spans="1:9" ht="21" customHeight="1" x14ac:dyDescent="0.25">
      <c r="A46" s="7"/>
      <c r="B46" s="7"/>
      <c r="C46" s="7"/>
      <c r="D46" s="7"/>
      <c r="E46" s="7"/>
      <c r="F46" s="7"/>
    </row>
    <row r="47" spans="1:9" ht="21" customHeight="1" x14ac:dyDescent="0.25">
      <c r="A47" s="7"/>
      <c r="B47" s="7"/>
      <c r="C47" s="7"/>
      <c r="D47" s="7"/>
      <c r="E47" s="7"/>
      <c r="F47" s="7"/>
    </row>
    <row r="48" spans="1:9" ht="21" customHeight="1" x14ac:dyDescent="0.25">
      <c r="A48" s="7"/>
      <c r="B48" s="7"/>
      <c r="C48" s="7"/>
      <c r="D48" s="7"/>
      <c r="E48" s="7"/>
      <c r="F48" s="7"/>
    </row>
    <row r="49" spans="1:6" ht="21" customHeight="1" x14ac:dyDescent="0.25">
      <c r="A49" s="7"/>
      <c r="B49" s="7"/>
      <c r="C49" s="7"/>
      <c r="D49" s="7"/>
      <c r="E49" s="7"/>
      <c r="F49" s="7"/>
    </row>
    <row r="50" spans="1:6" ht="21" customHeight="1" x14ac:dyDescent="0.25">
      <c r="A50" s="7"/>
      <c r="B50" s="7"/>
      <c r="C50" s="7"/>
      <c r="D50" s="7"/>
      <c r="E50" s="7"/>
      <c r="F50" s="7"/>
    </row>
    <row r="51" spans="1:6" ht="21" customHeight="1" x14ac:dyDescent="0.25">
      <c r="A51" s="7"/>
      <c r="B51" s="7"/>
      <c r="C51" s="7"/>
      <c r="D51" s="7"/>
      <c r="E51" s="7"/>
      <c r="F51" s="7"/>
    </row>
    <row r="52" spans="1:6" ht="21" customHeight="1" x14ac:dyDescent="0.25">
      <c r="A52" s="7"/>
      <c r="B52" s="7"/>
      <c r="C52" s="7"/>
      <c r="D52" s="7"/>
      <c r="E52" s="7"/>
      <c r="F52" s="7"/>
    </row>
    <row r="53" spans="1:6" ht="21" customHeight="1" x14ac:dyDescent="0.25">
      <c r="A53" s="7"/>
      <c r="B53" s="7"/>
      <c r="C53" s="7"/>
      <c r="D53" s="7"/>
      <c r="E53" s="7"/>
      <c r="F53" s="7"/>
    </row>
    <row r="54" spans="1:6" ht="21" customHeight="1" x14ac:dyDescent="0.25">
      <c r="A54" s="7"/>
      <c r="B54" s="7"/>
      <c r="C54" s="7"/>
      <c r="D54" s="7"/>
      <c r="E54" s="7"/>
      <c r="F54" s="7"/>
    </row>
    <row r="55" spans="1:6" ht="21" customHeight="1" x14ac:dyDescent="0.25">
      <c r="A55" s="7"/>
      <c r="B55" s="7"/>
      <c r="C55" s="7"/>
      <c r="D55" s="7"/>
      <c r="E55" s="7"/>
      <c r="F55" s="7"/>
    </row>
    <row r="56" spans="1:6" ht="21" customHeight="1" x14ac:dyDescent="0.25">
      <c r="A56" s="7"/>
      <c r="B56" s="7"/>
      <c r="C56" s="7"/>
      <c r="D56" s="7"/>
      <c r="E56" s="7"/>
      <c r="F56" s="7"/>
    </row>
    <row r="57" spans="1:6" ht="21" customHeight="1" x14ac:dyDescent="0.25">
      <c r="A57" s="7"/>
      <c r="B57" s="7"/>
      <c r="C57" s="7"/>
      <c r="D57" s="7"/>
      <c r="E57" s="7"/>
      <c r="F57" s="7"/>
    </row>
    <row r="58" spans="1:6" ht="21" customHeight="1" x14ac:dyDescent="0.25">
      <c r="A58" s="7"/>
      <c r="B58" s="7"/>
      <c r="C58" s="7"/>
    </row>
    <row r="59" spans="1:6" ht="21" customHeight="1" x14ac:dyDescent="0.25">
      <c r="A59" s="7"/>
      <c r="B59" s="7"/>
      <c r="C59" s="7"/>
    </row>
    <row r="60" spans="1:6" ht="21" customHeight="1" x14ac:dyDescent="0.25">
      <c r="A60" s="7"/>
      <c r="B60" s="7"/>
      <c r="C60" s="7"/>
    </row>
    <row r="61" spans="1:6" ht="21" customHeight="1" x14ac:dyDescent="0.25">
      <c r="A61" s="7"/>
      <c r="B61" s="7"/>
      <c r="C61" s="7"/>
    </row>
    <row r="62" spans="1:6" ht="21" customHeight="1" x14ac:dyDescent="0.25">
      <c r="A62" s="7"/>
      <c r="B62" s="7"/>
      <c r="C62" s="7"/>
    </row>
    <row r="63" spans="1:6" ht="21" customHeight="1" x14ac:dyDescent="0.25">
      <c r="A63" s="7"/>
      <c r="B63" s="7"/>
      <c r="C63" s="7"/>
    </row>
    <row r="64" spans="1:6" ht="21" customHeight="1" x14ac:dyDescent="0.25">
      <c r="A64" s="7"/>
      <c r="B64" s="7"/>
      <c r="C64" s="7"/>
    </row>
    <row r="65" spans="1:3" ht="21" customHeight="1" x14ac:dyDescent="0.25">
      <c r="A65" s="7"/>
      <c r="B65" s="7"/>
      <c r="C65" s="7"/>
    </row>
    <row r="66" spans="1:3" ht="21" customHeight="1" x14ac:dyDescent="0.25">
      <c r="A66" s="7"/>
      <c r="B66" s="7"/>
      <c r="C66" s="7"/>
    </row>
    <row r="67" spans="1:3" ht="21" customHeight="1" x14ac:dyDescent="0.25">
      <c r="A67" s="7"/>
      <c r="B67" s="7"/>
      <c r="C67" s="7"/>
    </row>
    <row r="68" spans="1:3" ht="21" customHeight="1" x14ac:dyDescent="0.25">
      <c r="A68" s="7"/>
      <c r="B68" s="7"/>
      <c r="C68" s="7"/>
    </row>
    <row r="69" spans="1:3" ht="21" customHeight="1" x14ac:dyDescent="0.25">
      <c r="A69" s="7"/>
      <c r="B69" s="7"/>
      <c r="C69" s="7"/>
    </row>
    <row r="70" spans="1:3" ht="21" customHeight="1" x14ac:dyDescent="0.25">
      <c r="A70" s="7"/>
      <c r="B70" s="7"/>
      <c r="C70" s="7"/>
    </row>
    <row r="71" spans="1:3" ht="21" customHeight="1" x14ac:dyDescent="0.25">
      <c r="A71" s="7"/>
      <c r="B71" s="7"/>
      <c r="C71" s="7"/>
    </row>
    <row r="72" spans="1:3" ht="21" customHeight="1" x14ac:dyDescent="0.25">
      <c r="A72" s="7"/>
      <c r="B72" s="7"/>
      <c r="C72" s="7"/>
    </row>
    <row r="73" spans="1:3" ht="21" customHeight="1" x14ac:dyDescent="0.25">
      <c r="A73" s="7"/>
      <c r="B73" s="7"/>
      <c r="C73" s="7"/>
    </row>
    <row r="74" spans="1:3" ht="21" customHeight="1" x14ac:dyDescent="0.25">
      <c r="A74" s="7"/>
      <c r="B74" s="7"/>
      <c r="C74" s="7"/>
    </row>
    <row r="75" spans="1:3" x14ac:dyDescent="0.25">
      <c r="A75" s="3"/>
      <c r="B75" s="3"/>
      <c r="C75" s="3"/>
    </row>
  </sheetData>
  <printOptions horizontalCentered="1"/>
  <pageMargins left="0.70866141732283472" right="0.70866141732283472" top="1.4197916666666666" bottom="0.74803149606299213" header="0.31496062992125984" footer="0.31496062992125984"/>
  <pageSetup paperSize="9" scale="92" fitToHeight="2" orientation="landscape" r:id="rId1"/>
  <headerFooter>
    <oddHeader>&amp;C&amp;"-,Gras"Marché à Procédure Adaptée &lt; 40.000 € HT
PRESTATION DE CONTROLE ET DE MAINTENANCE DES EXTINCTEURS DU CH ALPES-ISERE
Annexe 1 : Détails Quantitatif Estimatif des extincteurs de l'intrahospitalier</oddHeader>
    <oddFooter>&amp;L&amp;8Annexe 2 du Cahier des Clauses Particulières "CONTRÔLE ET REMPLACEMENT DES EXTINCTEURS DANS LES SERVICES DU CH ALPES-ISERE"&amp;R&amp;P /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2"/>
  <sheetViews>
    <sheetView tabSelected="1" view="pageLayout" zoomScale="70" zoomScaleNormal="70" zoomScalePageLayoutView="70" workbookViewId="0">
      <selection activeCell="B2" sqref="B2"/>
    </sheetView>
  </sheetViews>
  <sheetFormatPr baseColWidth="10" defaultRowHeight="15" x14ac:dyDescent="0.25"/>
  <cols>
    <col min="1" max="1" width="13.42578125" style="4" bestFit="1" customWidth="1"/>
    <col min="2" max="2" width="44" style="4" bestFit="1" customWidth="1"/>
    <col min="3" max="3" width="35.42578125" style="4" bestFit="1" customWidth="1"/>
    <col min="4" max="4" width="11.140625" style="4" customWidth="1"/>
    <col min="5" max="5" width="24.28515625" style="4" customWidth="1"/>
    <col min="6" max="6" width="10.42578125" style="25" bestFit="1" customWidth="1"/>
    <col min="7" max="7" width="11.5703125" style="4" bestFit="1" customWidth="1"/>
    <col min="8" max="9" width="11.140625" style="4" bestFit="1" customWidth="1"/>
    <col min="10" max="10" width="9.5703125" style="4" bestFit="1" customWidth="1"/>
    <col min="11" max="16384" width="11.42578125" style="4"/>
  </cols>
  <sheetData>
    <row r="1" spans="1:10" ht="30" customHeight="1" x14ac:dyDescent="0.25">
      <c r="A1" s="12" t="s">
        <v>166</v>
      </c>
      <c r="B1" s="13" t="s">
        <v>167</v>
      </c>
      <c r="C1" s="13" t="s">
        <v>68</v>
      </c>
      <c r="D1" s="13" t="s">
        <v>69</v>
      </c>
      <c r="E1" s="13" t="s">
        <v>168</v>
      </c>
      <c r="F1" s="24" t="s">
        <v>162</v>
      </c>
      <c r="G1" s="14" t="s">
        <v>38</v>
      </c>
      <c r="H1" s="14" t="s">
        <v>39</v>
      </c>
      <c r="I1" s="14" t="s">
        <v>40</v>
      </c>
      <c r="J1" s="14" t="s">
        <v>1</v>
      </c>
    </row>
    <row r="2" spans="1:10" ht="33.950000000000003" customHeight="1" x14ac:dyDescent="0.25">
      <c r="A2" s="11" t="s">
        <v>70</v>
      </c>
      <c r="B2" s="10" t="s">
        <v>71</v>
      </c>
      <c r="C2" s="10" t="s">
        <v>72</v>
      </c>
      <c r="D2" s="10">
        <v>38000</v>
      </c>
      <c r="E2" s="10" t="s">
        <v>73</v>
      </c>
      <c r="F2" s="9">
        <f>SUM(Tableau2[[#This Row],[EPAA 6L]:[PP 9kg]])</f>
        <v>3</v>
      </c>
      <c r="G2" s="17">
        <v>2</v>
      </c>
      <c r="H2" s="17">
        <v>1</v>
      </c>
      <c r="I2" s="17">
        <v>0</v>
      </c>
      <c r="J2" s="17">
        <v>0</v>
      </c>
    </row>
    <row r="3" spans="1:10" ht="33.950000000000003" customHeight="1" x14ac:dyDescent="0.25">
      <c r="A3" s="11" t="s">
        <v>74</v>
      </c>
      <c r="B3" s="10" t="s">
        <v>75</v>
      </c>
      <c r="C3" s="10" t="s">
        <v>76</v>
      </c>
      <c r="D3" s="10">
        <v>38000</v>
      </c>
      <c r="E3" s="10" t="s">
        <v>73</v>
      </c>
      <c r="F3" s="9">
        <f>SUM(Tableau2[[#This Row],[EPAA 6L]:[PP 9kg]])</f>
        <v>6</v>
      </c>
      <c r="G3" s="17">
        <v>4</v>
      </c>
      <c r="H3" s="17">
        <v>1</v>
      </c>
      <c r="I3" s="17">
        <v>0</v>
      </c>
      <c r="J3" s="17">
        <v>1</v>
      </c>
    </row>
    <row r="4" spans="1:10" ht="33.950000000000003" customHeight="1" x14ac:dyDescent="0.25">
      <c r="A4" s="11" t="s">
        <v>77</v>
      </c>
      <c r="B4" s="10" t="s">
        <v>78</v>
      </c>
      <c r="C4" s="10" t="s">
        <v>79</v>
      </c>
      <c r="D4" s="10">
        <v>38000</v>
      </c>
      <c r="E4" s="10" t="s">
        <v>73</v>
      </c>
      <c r="F4" s="9">
        <f>SUM(Tableau2[[#This Row],[EPAA 6L]:[PP 9kg]])</f>
        <v>4</v>
      </c>
      <c r="G4" s="17">
        <v>3</v>
      </c>
      <c r="H4" s="17">
        <v>1</v>
      </c>
      <c r="I4" s="17">
        <v>0</v>
      </c>
      <c r="J4" s="17">
        <v>0</v>
      </c>
    </row>
    <row r="5" spans="1:10" ht="33.950000000000003" customHeight="1" x14ac:dyDescent="0.25">
      <c r="A5" s="11" t="s">
        <v>70</v>
      </c>
      <c r="B5" s="10" t="s">
        <v>80</v>
      </c>
      <c r="C5" s="10" t="s">
        <v>81</v>
      </c>
      <c r="D5" s="10">
        <v>38000</v>
      </c>
      <c r="E5" s="10" t="s">
        <v>73</v>
      </c>
      <c r="F5" s="9">
        <f>SUM(Tableau2[[#This Row],[EPAA 6L]:[PP 9kg]])</f>
        <v>11</v>
      </c>
      <c r="G5" s="17">
        <v>8</v>
      </c>
      <c r="H5" s="17">
        <v>2</v>
      </c>
      <c r="I5" s="17">
        <v>0</v>
      </c>
      <c r="J5" s="17">
        <v>1</v>
      </c>
    </row>
    <row r="6" spans="1:10" ht="33.950000000000003" customHeight="1" x14ac:dyDescent="0.25">
      <c r="A6" s="11" t="s">
        <v>70</v>
      </c>
      <c r="B6" s="10" t="s">
        <v>82</v>
      </c>
      <c r="C6" s="10" t="s">
        <v>83</v>
      </c>
      <c r="D6" s="10">
        <v>38000</v>
      </c>
      <c r="E6" s="10" t="s">
        <v>73</v>
      </c>
      <c r="F6" s="9">
        <f>SUM(Tableau2[[#This Row],[EPAA 6L]:[PP 9kg]])</f>
        <v>4</v>
      </c>
      <c r="G6" s="17">
        <v>2</v>
      </c>
      <c r="H6" s="17">
        <v>2</v>
      </c>
      <c r="I6" s="17">
        <v>0</v>
      </c>
      <c r="J6" s="17">
        <v>0</v>
      </c>
    </row>
    <row r="7" spans="1:10" ht="33.950000000000003" customHeight="1" x14ac:dyDescent="0.25">
      <c r="A7" s="11" t="s">
        <v>70</v>
      </c>
      <c r="B7" s="10" t="s">
        <v>84</v>
      </c>
      <c r="C7" s="10" t="s">
        <v>15</v>
      </c>
      <c r="D7" s="10">
        <v>38000</v>
      </c>
      <c r="E7" s="10" t="s">
        <v>73</v>
      </c>
      <c r="F7" s="9">
        <f>SUM(Tableau2[[#This Row],[EPAA 6L]:[PP 9kg]])</f>
        <v>2</v>
      </c>
      <c r="G7" s="17">
        <v>1</v>
      </c>
      <c r="H7" s="17">
        <v>1</v>
      </c>
      <c r="I7" s="17">
        <v>0</v>
      </c>
      <c r="J7" s="17">
        <v>0</v>
      </c>
    </row>
    <row r="8" spans="1:10" ht="33.950000000000003" customHeight="1" x14ac:dyDescent="0.25">
      <c r="A8" s="11" t="s">
        <v>70</v>
      </c>
      <c r="B8" s="10" t="s">
        <v>85</v>
      </c>
      <c r="C8" s="10" t="s">
        <v>16</v>
      </c>
      <c r="D8" s="10">
        <v>38100</v>
      </c>
      <c r="E8" s="10" t="s">
        <v>73</v>
      </c>
      <c r="F8" s="9">
        <f>SUM(Tableau2[[#This Row],[EPAA 6L]:[PP 9kg]])</f>
        <v>8</v>
      </c>
      <c r="G8" s="17">
        <v>6</v>
      </c>
      <c r="H8" s="17">
        <v>2</v>
      </c>
      <c r="I8" s="17">
        <v>0</v>
      </c>
      <c r="J8" s="17">
        <v>0</v>
      </c>
    </row>
    <row r="9" spans="1:10" ht="33.950000000000003" customHeight="1" x14ac:dyDescent="0.25">
      <c r="A9" s="11" t="s">
        <v>70</v>
      </c>
      <c r="B9" s="10" t="s">
        <v>86</v>
      </c>
      <c r="C9" s="10" t="s">
        <v>87</v>
      </c>
      <c r="D9" s="10">
        <v>38100</v>
      </c>
      <c r="E9" s="10" t="s">
        <v>73</v>
      </c>
      <c r="F9" s="9">
        <f>SUM(Tableau2[[#This Row],[EPAA 6L]:[PP 9kg]])</f>
        <v>3</v>
      </c>
      <c r="G9" s="17">
        <v>2</v>
      </c>
      <c r="H9" s="17">
        <v>1</v>
      </c>
      <c r="I9" s="17">
        <v>0</v>
      </c>
      <c r="J9" s="17">
        <v>0</v>
      </c>
    </row>
    <row r="10" spans="1:10" ht="33.950000000000003" customHeight="1" x14ac:dyDescent="0.25">
      <c r="A10" s="11" t="s">
        <v>70</v>
      </c>
      <c r="B10" s="10" t="s">
        <v>88</v>
      </c>
      <c r="C10" s="10" t="s">
        <v>17</v>
      </c>
      <c r="D10" s="10">
        <v>38000</v>
      </c>
      <c r="E10" s="10" t="s">
        <v>73</v>
      </c>
      <c r="F10" s="9">
        <f>SUM(Tableau2[[#This Row],[EPAA 6L]:[PP 9kg]])</f>
        <v>11</v>
      </c>
      <c r="G10" s="17">
        <v>5</v>
      </c>
      <c r="H10" s="17">
        <v>3</v>
      </c>
      <c r="I10" s="17">
        <v>1</v>
      </c>
      <c r="J10" s="17">
        <v>2</v>
      </c>
    </row>
    <row r="11" spans="1:10" ht="33.950000000000003" customHeight="1" x14ac:dyDescent="0.25">
      <c r="A11" s="11" t="s">
        <v>70</v>
      </c>
      <c r="B11" s="10" t="s">
        <v>89</v>
      </c>
      <c r="C11" s="10" t="s">
        <v>18</v>
      </c>
      <c r="D11" s="10">
        <v>38000</v>
      </c>
      <c r="E11" s="10" t="s">
        <v>73</v>
      </c>
      <c r="F11" s="9">
        <f>SUM(Tableau2[[#This Row],[EPAA 6L]:[PP 9kg]])</f>
        <v>14</v>
      </c>
      <c r="G11" s="17">
        <v>9</v>
      </c>
      <c r="H11" s="17">
        <v>5</v>
      </c>
      <c r="I11" s="17">
        <v>0</v>
      </c>
      <c r="J11" s="17">
        <v>0</v>
      </c>
    </row>
    <row r="12" spans="1:10" ht="33.950000000000003" customHeight="1" x14ac:dyDescent="0.25">
      <c r="A12" s="11" t="s">
        <v>70</v>
      </c>
      <c r="B12" s="10" t="s">
        <v>90</v>
      </c>
      <c r="C12" s="10" t="s">
        <v>91</v>
      </c>
      <c r="D12" s="10">
        <v>38000</v>
      </c>
      <c r="E12" s="10" t="s">
        <v>73</v>
      </c>
      <c r="F12" s="9">
        <f>SUM(Tableau2[[#This Row],[EPAA 6L]:[PP 9kg]])</f>
        <v>8</v>
      </c>
      <c r="G12" s="17">
        <v>5</v>
      </c>
      <c r="H12" s="17">
        <v>3</v>
      </c>
      <c r="I12" s="17">
        <v>0</v>
      </c>
      <c r="J12" s="17">
        <v>0</v>
      </c>
    </row>
    <row r="13" spans="1:10" ht="33.950000000000003" customHeight="1" x14ac:dyDescent="0.25">
      <c r="A13" s="11" t="s">
        <v>74</v>
      </c>
      <c r="B13" s="10" t="s">
        <v>92</v>
      </c>
      <c r="C13" s="10" t="s">
        <v>19</v>
      </c>
      <c r="D13" s="10">
        <v>38100</v>
      </c>
      <c r="E13" s="10" t="s">
        <v>73</v>
      </c>
      <c r="F13" s="9">
        <f>SUM(Tableau2[[#This Row],[EPAA 6L]:[PP 9kg]])</f>
        <v>1</v>
      </c>
      <c r="G13" s="17">
        <v>1</v>
      </c>
      <c r="H13" s="17">
        <v>0</v>
      </c>
      <c r="I13" s="17">
        <v>0</v>
      </c>
      <c r="J13" s="17">
        <v>0</v>
      </c>
    </row>
    <row r="14" spans="1:10" ht="33.950000000000003" customHeight="1" x14ac:dyDescent="0.25">
      <c r="A14" s="11" t="s">
        <v>70</v>
      </c>
      <c r="B14" s="10" t="s">
        <v>93</v>
      </c>
      <c r="C14" s="10" t="s">
        <v>20</v>
      </c>
      <c r="D14" s="10">
        <v>38130</v>
      </c>
      <c r="E14" s="10" t="s">
        <v>94</v>
      </c>
      <c r="F14" s="9">
        <f>SUM(Tableau2[[#This Row],[EPAA 6L]:[PP 9kg]])</f>
        <v>2</v>
      </c>
      <c r="G14" s="17">
        <v>1</v>
      </c>
      <c r="H14" s="17">
        <v>1</v>
      </c>
      <c r="I14" s="17">
        <v>0</v>
      </c>
      <c r="J14" s="17">
        <v>0</v>
      </c>
    </row>
    <row r="15" spans="1:10" ht="33.950000000000003" customHeight="1" x14ac:dyDescent="0.25">
      <c r="A15" s="11" t="s">
        <v>74</v>
      </c>
      <c r="B15" s="10" t="s">
        <v>95</v>
      </c>
      <c r="C15" s="10" t="s">
        <v>96</v>
      </c>
      <c r="D15" s="10">
        <v>38130</v>
      </c>
      <c r="E15" s="10" t="s">
        <v>94</v>
      </c>
      <c r="F15" s="9">
        <f>SUM(Tableau2[[#This Row],[EPAA 6L]:[PP 9kg]])</f>
        <v>9</v>
      </c>
      <c r="G15" s="17">
        <v>5</v>
      </c>
      <c r="H15" s="17">
        <v>3</v>
      </c>
      <c r="I15" s="17">
        <v>0</v>
      </c>
      <c r="J15" s="17">
        <v>1</v>
      </c>
    </row>
    <row r="16" spans="1:10" ht="33.950000000000003" customHeight="1" x14ac:dyDescent="0.25">
      <c r="A16" s="11" t="s">
        <v>74</v>
      </c>
      <c r="B16" s="10" t="s">
        <v>97</v>
      </c>
      <c r="C16" s="10" t="s">
        <v>98</v>
      </c>
      <c r="D16" s="10">
        <v>38130</v>
      </c>
      <c r="E16" s="10" t="s">
        <v>94</v>
      </c>
      <c r="F16" s="9">
        <f>SUM(Tableau2[[#This Row],[EPAA 6L]:[PP 9kg]])</f>
        <v>7</v>
      </c>
      <c r="G16" s="17">
        <v>4</v>
      </c>
      <c r="H16" s="17">
        <v>3</v>
      </c>
      <c r="I16" s="17">
        <v>0</v>
      </c>
      <c r="J16" s="17">
        <v>0</v>
      </c>
    </row>
    <row r="17" spans="1:10" ht="33.950000000000003" customHeight="1" x14ac:dyDescent="0.25">
      <c r="A17" s="11" t="s">
        <v>70</v>
      </c>
      <c r="B17" s="10" t="s">
        <v>99</v>
      </c>
      <c r="C17" s="10" t="s">
        <v>98</v>
      </c>
      <c r="D17" s="10">
        <v>38130</v>
      </c>
      <c r="E17" s="10" t="s">
        <v>94</v>
      </c>
      <c r="F17" s="9">
        <f>SUM(Tableau2[[#This Row],[EPAA 6L]:[PP 9kg]])</f>
        <v>2</v>
      </c>
      <c r="G17" s="17">
        <v>1</v>
      </c>
      <c r="H17" s="17">
        <v>1</v>
      </c>
      <c r="I17" s="17">
        <v>0</v>
      </c>
      <c r="J17" s="17">
        <v>0</v>
      </c>
    </row>
    <row r="18" spans="1:10" ht="33.950000000000003" customHeight="1" x14ac:dyDescent="0.25">
      <c r="A18" s="11" t="s">
        <v>74</v>
      </c>
      <c r="B18" s="10" t="s">
        <v>100</v>
      </c>
      <c r="C18" s="10" t="s">
        <v>101</v>
      </c>
      <c r="D18" s="10">
        <v>38130</v>
      </c>
      <c r="E18" s="10" t="s">
        <v>94</v>
      </c>
      <c r="F18" s="9">
        <f>SUM(Tableau2[[#This Row],[EPAA 6L]:[PP 9kg]])</f>
        <v>15</v>
      </c>
      <c r="G18" s="17">
        <v>9</v>
      </c>
      <c r="H18" s="17">
        <v>6</v>
      </c>
      <c r="I18" s="17">
        <v>0</v>
      </c>
      <c r="J18" s="17">
        <v>0</v>
      </c>
    </row>
    <row r="19" spans="1:10" ht="45" customHeight="1" x14ac:dyDescent="0.25">
      <c r="A19" s="11" t="s">
        <v>70</v>
      </c>
      <c r="B19" s="10" t="s">
        <v>102</v>
      </c>
      <c r="C19" s="10" t="s">
        <v>160</v>
      </c>
      <c r="D19" s="10">
        <v>38130</v>
      </c>
      <c r="E19" s="10" t="s">
        <v>94</v>
      </c>
      <c r="F19" s="9">
        <f>SUM(Tableau2[[#This Row],[EPAA 6L]:[PP 9kg]])</f>
        <v>6</v>
      </c>
      <c r="G19" s="17">
        <v>4</v>
      </c>
      <c r="H19" s="17">
        <v>2</v>
      </c>
      <c r="I19" s="17">
        <v>0</v>
      </c>
      <c r="J19" s="17">
        <v>0</v>
      </c>
    </row>
    <row r="20" spans="1:10" ht="33.950000000000003" customHeight="1" x14ac:dyDescent="0.25">
      <c r="A20" s="11" t="s">
        <v>70</v>
      </c>
      <c r="B20" s="10" t="s">
        <v>103</v>
      </c>
      <c r="C20" s="10" t="s">
        <v>21</v>
      </c>
      <c r="D20" s="10">
        <v>38800</v>
      </c>
      <c r="E20" s="10" t="s">
        <v>103</v>
      </c>
      <c r="F20" s="9">
        <f>SUM(Tableau2[[#This Row],[EPAA 6L]:[PP 9kg]])</f>
        <v>6</v>
      </c>
      <c r="G20" s="17">
        <v>4</v>
      </c>
      <c r="H20" s="17">
        <v>1</v>
      </c>
      <c r="I20" s="17">
        <v>0</v>
      </c>
      <c r="J20" s="17">
        <v>1</v>
      </c>
    </row>
    <row r="21" spans="1:10" ht="33.950000000000003" customHeight="1" x14ac:dyDescent="0.25">
      <c r="A21" s="11" t="s">
        <v>70</v>
      </c>
      <c r="B21" s="10" t="s">
        <v>104</v>
      </c>
      <c r="C21" s="10" t="s">
        <v>22</v>
      </c>
      <c r="D21" s="10">
        <v>38520</v>
      </c>
      <c r="E21" s="10" t="s">
        <v>104</v>
      </c>
      <c r="F21" s="9">
        <f>SUM(Tableau2[[#This Row],[EPAA 6L]:[PP 9kg]])</f>
        <v>1</v>
      </c>
      <c r="G21" s="17">
        <v>1</v>
      </c>
      <c r="H21" s="17">
        <v>0</v>
      </c>
      <c r="I21" s="17">
        <v>0</v>
      </c>
      <c r="J21" s="17">
        <v>0</v>
      </c>
    </row>
    <row r="22" spans="1:10" ht="33.950000000000003" customHeight="1" x14ac:dyDescent="0.25">
      <c r="A22" s="11" t="s">
        <v>70</v>
      </c>
      <c r="B22" s="10" t="s">
        <v>105</v>
      </c>
      <c r="C22" s="10" t="s">
        <v>23</v>
      </c>
      <c r="D22" s="10">
        <v>38350</v>
      </c>
      <c r="E22" s="10" t="s">
        <v>105</v>
      </c>
      <c r="F22" s="9">
        <f>SUM(Tableau2[[#This Row],[EPAA 6L]:[PP 9kg]])</f>
        <v>7</v>
      </c>
      <c r="G22" s="17">
        <v>4</v>
      </c>
      <c r="H22" s="17">
        <v>3</v>
      </c>
      <c r="I22" s="17">
        <v>0</v>
      </c>
      <c r="J22" s="17">
        <v>0</v>
      </c>
    </row>
    <row r="23" spans="1:10" ht="33.950000000000003" customHeight="1" x14ac:dyDescent="0.25">
      <c r="A23" s="11" t="s">
        <v>70</v>
      </c>
      <c r="B23" s="10" t="s">
        <v>106</v>
      </c>
      <c r="C23" s="10" t="s">
        <v>24</v>
      </c>
      <c r="D23" s="10">
        <v>38220</v>
      </c>
      <c r="E23" s="10" t="s">
        <v>107</v>
      </c>
      <c r="F23" s="9">
        <f>SUM(Tableau2[[#This Row],[EPAA 6L]:[PP 9kg]])</f>
        <v>5</v>
      </c>
      <c r="G23" s="17">
        <v>2</v>
      </c>
      <c r="H23" s="17">
        <v>3</v>
      </c>
      <c r="I23" s="17">
        <v>0</v>
      </c>
      <c r="J23" s="17">
        <v>0</v>
      </c>
    </row>
    <row r="24" spans="1:10" ht="33.950000000000003" customHeight="1" x14ac:dyDescent="0.25">
      <c r="A24" s="11" t="s">
        <v>70</v>
      </c>
      <c r="B24" s="10" t="s">
        <v>108</v>
      </c>
      <c r="C24" s="10" t="s">
        <v>109</v>
      </c>
      <c r="D24" s="10">
        <v>38220</v>
      </c>
      <c r="E24" s="10" t="s">
        <v>107</v>
      </c>
      <c r="F24" s="9">
        <f>SUM(Tableau2[[#This Row],[EPAA 6L]:[PP 9kg]])</f>
        <v>3</v>
      </c>
      <c r="G24" s="17">
        <v>2</v>
      </c>
      <c r="H24" s="17">
        <v>1</v>
      </c>
      <c r="I24" s="17">
        <v>0</v>
      </c>
      <c r="J24" s="17">
        <v>0</v>
      </c>
    </row>
    <row r="25" spans="1:10" ht="33.950000000000003" customHeight="1" x14ac:dyDescent="0.25">
      <c r="A25" s="11" t="s">
        <v>70</v>
      </c>
      <c r="B25" s="10" t="s">
        <v>110</v>
      </c>
      <c r="C25" s="10" t="s">
        <v>25</v>
      </c>
      <c r="D25" s="10">
        <v>38450</v>
      </c>
      <c r="E25" s="10" t="s">
        <v>111</v>
      </c>
      <c r="F25" s="9">
        <f>SUM(Tableau2[[#This Row],[EPAA 6L]:[PP 9kg]])</f>
        <v>2</v>
      </c>
      <c r="G25" s="17">
        <v>1</v>
      </c>
      <c r="H25" s="17">
        <v>0</v>
      </c>
      <c r="I25" s="17">
        <v>0</v>
      </c>
      <c r="J25" s="17">
        <v>1</v>
      </c>
    </row>
    <row r="26" spans="1:10" ht="33.950000000000003" customHeight="1" x14ac:dyDescent="0.25">
      <c r="A26" s="11" t="s">
        <v>70</v>
      </c>
      <c r="B26" s="10" t="s">
        <v>112</v>
      </c>
      <c r="C26" s="10" t="s">
        <v>26</v>
      </c>
      <c r="D26" s="10">
        <v>38800</v>
      </c>
      <c r="E26" s="10" t="s">
        <v>112</v>
      </c>
      <c r="F26" s="9">
        <f>SUM(Tableau2[[#This Row],[EPAA 6L]:[PP 9kg]])</f>
        <v>5</v>
      </c>
      <c r="G26" s="17">
        <v>3</v>
      </c>
      <c r="H26" s="17">
        <v>2</v>
      </c>
      <c r="I26" s="17">
        <v>0</v>
      </c>
      <c r="J26" s="17">
        <v>0</v>
      </c>
    </row>
    <row r="27" spans="1:10" ht="33.75" customHeight="1" x14ac:dyDescent="0.25">
      <c r="A27" s="11" t="s">
        <v>74</v>
      </c>
      <c r="B27" s="10" t="s">
        <v>113</v>
      </c>
      <c r="C27" s="10" t="s">
        <v>27</v>
      </c>
      <c r="D27" s="10">
        <v>38600</v>
      </c>
      <c r="E27" s="10" t="s">
        <v>114</v>
      </c>
      <c r="F27" s="9">
        <f>SUM(Tableau2[[#This Row],[EPAA 6L]:[PP 9kg]])</f>
        <v>6</v>
      </c>
      <c r="G27" s="17">
        <v>4</v>
      </c>
      <c r="H27" s="17">
        <v>1</v>
      </c>
      <c r="I27" s="17">
        <v>0</v>
      </c>
      <c r="J27" s="17">
        <v>1</v>
      </c>
    </row>
    <row r="28" spans="1:10" ht="33.950000000000003" customHeight="1" x14ac:dyDescent="0.25">
      <c r="A28" s="11" t="s">
        <v>74</v>
      </c>
      <c r="B28" s="10" t="s">
        <v>115</v>
      </c>
      <c r="C28" s="10" t="s">
        <v>116</v>
      </c>
      <c r="D28" s="10">
        <v>38600</v>
      </c>
      <c r="E28" s="10" t="s">
        <v>114</v>
      </c>
      <c r="F28" s="9">
        <f>SUM(Tableau2[[#This Row],[EPAA 6L]:[PP 9kg]])</f>
        <v>8</v>
      </c>
      <c r="G28" s="17">
        <v>6</v>
      </c>
      <c r="H28" s="17">
        <v>1</v>
      </c>
      <c r="I28" s="17">
        <v>0</v>
      </c>
      <c r="J28" s="17">
        <v>1</v>
      </c>
    </row>
    <row r="29" spans="1:10" ht="33.950000000000003" customHeight="1" x14ac:dyDescent="0.25">
      <c r="A29" s="11" t="s">
        <v>70</v>
      </c>
      <c r="B29" s="10" t="s">
        <v>117</v>
      </c>
      <c r="C29" s="10" t="s">
        <v>118</v>
      </c>
      <c r="D29" s="10">
        <v>38170</v>
      </c>
      <c r="E29" s="10" t="s">
        <v>117</v>
      </c>
      <c r="F29" s="9">
        <f>SUM(Tableau2[[#This Row],[EPAA 6L]:[PP 9kg]])</f>
        <v>2</v>
      </c>
      <c r="G29" s="17">
        <v>2</v>
      </c>
      <c r="H29" s="17">
        <v>0</v>
      </c>
      <c r="I29" s="17">
        <v>0</v>
      </c>
      <c r="J29" s="17">
        <v>0</v>
      </c>
    </row>
    <row r="30" spans="1:10" ht="33.950000000000003" customHeight="1" x14ac:dyDescent="0.25">
      <c r="A30" s="11" t="s">
        <v>70</v>
      </c>
      <c r="B30" s="10" t="s">
        <v>119</v>
      </c>
      <c r="C30" s="10" t="s">
        <v>28</v>
      </c>
      <c r="D30" s="10">
        <v>38600</v>
      </c>
      <c r="E30" s="10" t="s">
        <v>114</v>
      </c>
      <c r="F30" s="9">
        <f>SUM(Tableau2[[#This Row],[EPAA 6L]:[PP 9kg]])</f>
        <v>4</v>
      </c>
      <c r="G30" s="17">
        <v>3</v>
      </c>
      <c r="H30" s="17">
        <v>1</v>
      </c>
      <c r="I30" s="17">
        <v>0</v>
      </c>
      <c r="J30" s="17">
        <v>0</v>
      </c>
    </row>
    <row r="31" spans="1:10" ht="33.950000000000003" customHeight="1" x14ac:dyDescent="0.25">
      <c r="A31" s="11" t="s">
        <v>70</v>
      </c>
      <c r="B31" s="10" t="s">
        <v>120</v>
      </c>
      <c r="C31" s="10" t="s">
        <v>121</v>
      </c>
      <c r="D31" s="10">
        <v>38120</v>
      </c>
      <c r="E31" s="10" t="s">
        <v>122</v>
      </c>
      <c r="F31" s="9">
        <f>SUM(Tableau2[[#This Row],[EPAA 6L]:[PP 9kg]])</f>
        <v>4</v>
      </c>
      <c r="G31" s="17">
        <v>3</v>
      </c>
      <c r="H31" s="17">
        <v>1</v>
      </c>
      <c r="I31" s="17">
        <v>0</v>
      </c>
      <c r="J31" s="17">
        <v>0</v>
      </c>
    </row>
    <row r="32" spans="1:10" ht="33.950000000000003" customHeight="1" x14ac:dyDescent="0.25">
      <c r="A32" s="11" t="s">
        <v>70</v>
      </c>
      <c r="B32" s="10" t="s">
        <v>123</v>
      </c>
      <c r="C32" s="10" t="s">
        <v>29</v>
      </c>
      <c r="D32" s="10">
        <v>38530</v>
      </c>
      <c r="E32" s="10" t="s">
        <v>123</v>
      </c>
      <c r="F32" s="9">
        <f>SUM(Tableau2[[#This Row],[EPAA 6L]:[PP 9kg]])</f>
        <v>4</v>
      </c>
      <c r="G32" s="17">
        <v>3</v>
      </c>
      <c r="H32" s="17">
        <v>1</v>
      </c>
      <c r="I32" s="17">
        <v>0</v>
      </c>
      <c r="J32" s="17">
        <v>0</v>
      </c>
    </row>
    <row r="33" spans="1:10" ht="33.950000000000003" customHeight="1" x14ac:dyDescent="0.25">
      <c r="A33" s="11" t="s">
        <v>70</v>
      </c>
      <c r="B33" s="10" t="s">
        <v>124</v>
      </c>
      <c r="C33" s="10" t="s">
        <v>30</v>
      </c>
      <c r="D33" s="10">
        <v>38400</v>
      </c>
      <c r="E33" s="10" t="s">
        <v>125</v>
      </c>
      <c r="F33" s="9">
        <f>SUM(Tableau2[[#This Row],[EPAA 6L]:[PP 9kg]])</f>
        <v>11</v>
      </c>
      <c r="G33" s="17">
        <v>6</v>
      </c>
      <c r="H33" s="17">
        <v>4</v>
      </c>
      <c r="I33" s="17">
        <v>0</v>
      </c>
      <c r="J33" s="17">
        <v>1</v>
      </c>
    </row>
    <row r="34" spans="1:10" ht="33.950000000000003" customHeight="1" x14ac:dyDescent="0.25">
      <c r="A34" s="11" t="s">
        <v>70</v>
      </c>
      <c r="B34" s="10" t="s">
        <v>126</v>
      </c>
      <c r="C34" s="10" t="s">
        <v>31</v>
      </c>
      <c r="D34" s="10">
        <v>38700</v>
      </c>
      <c r="E34" s="10" t="s">
        <v>127</v>
      </c>
      <c r="F34" s="9">
        <f>SUM(Tableau2[[#This Row],[EPAA 6L]:[PP 9kg]])</f>
        <v>4</v>
      </c>
      <c r="G34" s="17">
        <v>3</v>
      </c>
      <c r="H34" s="17">
        <v>1</v>
      </c>
      <c r="I34" s="17">
        <v>0</v>
      </c>
      <c r="J34" s="17">
        <v>0</v>
      </c>
    </row>
    <row r="35" spans="1:10" ht="33.950000000000003" customHeight="1" x14ac:dyDescent="0.25">
      <c r="A35" s="11" t="s">
        <v>70</v>
      </c>
      <c r="B35" s="10" t="s">
        <v>128</v>
      </c>
      <c r="C35" s="10" t="s">
        <v>32</v>
      </c>
      <c r="D35" s="10">
        <v>38240</v>
      </c>
      <c r="E35" s="10" t="s">
        <v>129</v>
      </c>
      <c r="F35" s="9">
        <f>SUM(Tableau2[[#This Row],[EPAA 6L]:[PP 9kg]])</f>
        <v>3</v>
      </c>
      <c r="G35" s="17">
        <v>2</v>
      </c>
      <c r="H35" s="17">
        <v>1</v>
      </c>
      <c r="I35" s="17">
        <v>0</v>
      </c>
      <c r="J35" s="17">
        <v>0</v>
      </c>
    </row>
    <row r="36" spans="1:10" ht="33.950000000000003" customHeight="1" x14ac:dyDescent="0.25">
      <c r="A36" s="11" t="s">
        <v>70</v>
      </c>
      <c r="B36" s="10" t="s">
        <v>130</v>
      </c>
      <c r="C36" s="10" t="s">
        <v>33</v>
      </c>
      <c r="D36" s="10">
        <v>38400</v>
      </c>
      <c r="E36" s="10" t="s">
        <v>125</v>
      </c>
      <c r="F36" s="9">
        <f>SUM(Tableau2[[#This Row],[EPAA 6L]:[PP 9kg]])</f>
        <v>6</v>
      </c>
      <c r="G36" s="17">
        <v>4</v>
      </c>
      <c r="H36" s="17">
        <v>2</v>
      </c>
      <c r="I36" s="17">
        <v>0</v>
      </c>
      <c r="J36" s="17">
        <v>0</v>
      </c>
    </row>
    <row r="37" spans="1:10" ht="33.950000000000003" customHeight="1" x14ac:dyDescent="0.25">
      <c r="A37" s="11" t="s">
        <v>74</v>
      </c>
      <c r="B37" s="10" t="s">
        <v>131</v>
      </c>
      <c r="C37" s="10" t="s">
        <v>161</v>
      </c>
      <c r="D37" s="10">
        <v>38400</v>
      </c>
      <c r="E37" s="10" t="s">
        <v>125</v>
      </c>
      <c r="F37" s="9">
        <f>SUM(Tableau2[[#This Row],[EPAA 6L]:[PP 9kg]])</f>
        <v>33</v>
      </c>
      <c r="G37" s="17">
        <v>27</v>
      </c>
      <c r="H37" s="17">
        <v>5</v>
      </c>
      <c r="I37" s="17">
        <v>0</v>
      </c>
      <c r="J37" s="17">
        <v>1</v>
      </c>
    </row>
    <row r="38" spans="1:10" ht="33.950000000000003" customHeight="1" x14ac:dyDescent="0.25">
      <c r="A38" s="11" t="s">
        <v>70</v>
      </c>
      <c r="B38" s="10" t="s">
        <v>132</v>
      </c>
      <c r="C38" s="10" t="s">
        <v>34</v>
      </c>
      <c r="D38" s="10">
        <v>38920</v>
      </c>
      <c r="E38" s="10" t="s">
        <v>133</v>
      </c>
      <c r="F38" s="9">
        <f>SUM(Tableau2[[#This Row],[EPAA 6L]:[PP 9kg]])</f>
        <v>5</v>
      </c>
      <c r="G38" s="17">
        <v>3</v>
      </c>
      <c r="H38" s="17">
        <v>2</v>
      </c>
      <c r="I38" s="17">
        <v>0</v>
      </c>
      <c r="J38" s="17">
        <v>0</v>
      </c>
    </row>
    <row r="39" spans="1:10" ht="33.950000000000003" customHeight="1" x14ac:dyDescent="0.25">
      <c r="A39" s="11" t="s">
        <v>74</v>
      </c>
      <c r="B39" s="10" t="s">
        <v>134</v>
      </c>
      <c r="C39" s="10" t="s">
        <v>135</v>
      </c>
      <c r="D39" s="10">
        <v>38330</v>
      </c>
      <c r="E39" s="10" t="s">
        <v>136</v>
      </c>
      <c r="F39" s="9">
        <f>SUM(Tableau2[[#This Row],[EPAA 6L]:[PP 9kg]])</f>
        <v>26</v>
      </c>
      <c r="G39" s="17">
        <v>15</v>
      </c>
      <c r="H39" s="17">
        <v>10</v>
      </c>
      <c r="I39" s="17">
        <v>0</v>
      </c>
      <c r="J39" s="17">
        <v>1</v>
      </c>
    </row>
    <row r="40" spans="1:10" ht="33.950000000000003" customHeight="1" x14ac:dyDescent="0.25">
      <c r="A40" s="11" t="s">
        <v>70</v>
      </c>
      <c r="B40" s="10" t="s">
        <v>137</v>
      </c>
      <c r="C40" s="10" t="s">
        <v>138</v>
      </c>
      <c r="D40" s="10">
        <v>38210</v>
      </c>
      <c r="E40" s="10" t="s">
        <v>139</v>
      </c>
      <c r="F40" s="9">
        <f>SUM(Tableau2[[#This Row],[EPAA 6L]:[PP 9kg]])</f>
        <v>8</v>
      </c>
      <c r="G40" s="17">
        <v>5</v>
      </c>
      <c r="H40" s="17">
        <v>3</v>
      </c>
      <c r="I40" s="17">
        <v>0</v>
      </c>
      <c r="J40" s="17">
        <v>0</v>
      </c>
    </row>
    <row r="41" spans="1:10" ht="33.950000000000003" customHeight="1" x14ac:dyDescent="0.25">
      <c r="A41" s="11" t="s">
        <v>70</v>
      </c>
      <c r="B41" s="10" t="s">
        <v>140</v>
      </c>
      <c r="C41" s="10" t="s">
        <v>138</v>
      </c>
      <c r="D41" s="10">
        <v>38210</v>
      </c>
      <c r="E41" s="10" t="s">
        <v>139</v>
      </c>
      <c r="F41" s="9">
        <f>SUM(Tableau2[[#This Row],[EPAA 6L]:[PP 9kg]])</f>
        <v>2</v>
      </c>
      <c r="G41" s="17">
        <v>1</v>
      </c>
      <c r="H41" s="17">
        <v>1</v>
      </c>
      <c r="I41" s="17">
        <v>0</v>
      </c>
      <c r="J41" s="17">
        <v>0</v>
      </c>
    </row>
    <row r="42" spans="1:10" ht="33.950000000000003" customHeight="1" x14ac:dyDescent="0.25">
      <c r="A42" s="11" t="s">
        <v>70</v>
      </c>
      <c r="B42" s="10" t="s">
        <v>141</v>
      </c>
      <c r="C42" s="10" t="s">
        <v>35</v>
      </c>
      <c r="D42" s="10">
        <v>38160</v>
      </c>
      <c r="E42" s="10" t="s">
        <v>142</v>
      </c>
      <c r="F42" s="9">
        <f>SUM(Tableau2[[#This Row],[EPAA 6L]:[PP 9kg]])</f>
        <v>8</v>
      </c>
      <c r="G42" s="17">
        <v>6</v>
      </c>
      <c r="H42" s="17">
        <v>2</v>
      </c>
      <c r="I42" s="17">
        <v>0</v>
      </c>
      <c r="J42" s="17">
        <v>0</v>
      </c>
    </row>
    <row r="43" spans="1:10" ht="33.950000000000003" customHeight="1" x14ac:dyDescent="0.25">
      <c r="A43" s="11" t="s">
        <v>70</v>
      </c>
      <c r="B43" s="10" t="s">
        <v>143</v>
      </c>
      <c r="C43" s="10" t="s">
        <v>144</v>
      </c>
      <c r="D43" s="10">
        <v>38260</v>
      </c>
      <c r="E43" s="10" t="s">
        <v>145</v>
      </c>
      <c r="F43" s="9">
        <f>SUM(Tableau2[[#This Row],[EPAA 6L]:[PP 9kg]])</f>
        <v>9</v>
      </c>
      <c r="G43" s="17">
        <v>6</v>
      </c>
      <c r="H43" s="17">
        <v>2</v>
      </c>
      <c r="I43" s="17">
        <v>0</v>
      </c>
      <c r="J43" s="17">
        <v>1</v>
      </c>
    </row>
    <row r="44" spans="1:10" ht="33.950000000000003" customHeight="1" x14ac:dyDescent="0.25">
      <c r="A44" s="11" t="s">
        <v>70</v>
      </c>
      <c r="B44" s="10" t="s">
        <v>146</v>
      </c>
      <c r="C44" s="10" t="s">
        <v>36</v>
      </c>
      <c r="D44" s="10">
        <v>38500</v>
      </c>
      <c r="E44" s="10" t="s">
        <v>147</v>
      </c>
      <c r="F44" s="9">
        <f>SUM(Tableau2[[#This Row],[EPAA 6L]:[PP 9kg]])</f>
        <v>2</v>
      </c>
      <c r="G44" s="17">
        <v>2</v>
      </c>
      <c r="H44" s="17">
        <v>0</v>
      </c>
      <c r="I44" s="17">
        <v>0</v>
      </c>
      <c r="J44" s="17">
        <v>0</v>
      </c>
    </row>
    <row r="45" spans="1:10" ht="33.950000000000003" customHeight="1" x14ac:dyDescent="0.25">
      <c r="A45" s="11" t="s">
        <v>70</v>
      </c>
      <c r="B45" s="10" t="s">
        <v>148</v>
      </c>
      <c r="C45" s="10" t="s">
        <v>149</v>
      </c>
      <c r="D45" s="10">
        <v>38500</v>
      </c>
      <c r="E45" s="10" t="s">
        <v>147</v>
      </c>
      <c r="F45" s="9">
        <f>SUM(Tableau2[[#This Row],[EPAA 6L]:[PP 9kg]])</f>
        <v>7</v>
      </c>
      <c r="G45" s="17">
        <v>4</v>
      </c>
      <c r="H45" s="17">
        <v>2</v>
      </c>
      <c r="I45" s="17">
        <v>0</v>
      </c>
      <c r="J45" s="17">
        <v>1</v>
      </c>
    </row>
    <row r="46" spans="1:10" ht="33.950000000000003" customHeight="1" x14ac:dyDescent="0.25">
      <c r="A46" s="11" t="s">
        <v>74</v>
      </c>
      <c r="B46" s="10" t="s">
        <v>150</v>
      </c>
      <c r="C46" s="10" t="s">
        <v>37</v>
      </c>
      <c r="D46" s="10">
        <v>38500</v>
      </c>
      <c r="E46" s="10" t="s">
        <v>147</v>
      </c>
      <c r="F46" s="9">
        <f>SUM(Tableau2[[#This Row],[EPAA 6L]:[PP 9kg]])</f>
        <v>5</v>
      </c>
      <c r="G46" s="17">
        <v>3</v>
      </c>
      <c r="H46" s="17">
        <v>2</v>
      </c>
      <c r="I46" s="17">
        <v>0</v>
      </c>
      <c r="J46" s="17">
        <v>0</v>
      </c>
    </row>
    <row r="47" spans="1:10" ht="33.950000000000003" customHeight="1" x14ac:dyDescent="0.25">
      <c r="A47" s="11" t="s">
        <v>74</v>
      </c>
      <c r="B47" s="10" t="s">
        <v>151</v>
      </c>
      <c r="C47" s="10" t="s">
        <v>152</v>
      </c>
      <c r="D47" s="10">
        <v>38500</v>
      </c>
      <c r="E47" s="10" t="s">
        <v>153</v>
      </c>
      <c r="F47" s="9">
        <f>SUM(Tableau2[[#This Row],[EPAA 6L]:[PP 9kg]])</f>
        <v>8</v>
      </c>
      <c r="G47" s="17">
        <v>5</v>
      </c>
      <c r="H47" s="17">
        <v>2</v>
      </c>
      <c r="I47" s="17">
        <v>0</v>
      </c>
      <c r="J47" s="17">
        <v>1</v>
      </c>
    </row>
    <row r="48" spans="1:10" ht="33.950000000000003" customHeight="1" x14ac:dyDescent="0.25">
      <c r="A48" s="11" t="s">
        <v>70</v>
      </c>
      <c r="B48" s="10" t="s">
        <v>154</v>
      </c>
      <c r="C48" s="10" t="s">
        <v>155</v>
      </c>
      <c r="D48" s="10">
        <v>38430</v>
      </c>
      <c r="E48" s="10" t="s">
        <v>154</v>
      </c>
      <c r="F48" s="9">
        <f>SUM(Tableau2[[#This Row],[EPAA 6L]:[PP 9kg]])</f>
        <v>2</v>
      </c>
      <c r="G48" s="17">
        <v>1</v>
      </c>
      <c r="H48" s="17">
        <v>1</v>
      </c>
      <c r="I48" s="17">
        <v>0</v>
      </c>
      <c r="J48" s="17">
        <v>0</v>
      </c>
    </row>
    <row r="49" spans="1:10" ht="33.950000000000003" customHeight="1" x14ac:dyDescent="0.25">
      <c r="A49" s="11" t="s">
        <v>156</v>
      </c>
      <c r="B49" s="10" t="s">
        <v>157</v>
      </c>
      <c r="C49" s="10" t="s">
        <v>158</v>
      </c>
      <c r="D49" s="10">
        <v>38380</v>
      </c>
      <c r="E49" s="10" t="s">
        <v>159</v>
      </c>
      <c r="F49" s="9">
        <f>SUM(Tableau2[[#This Row],[EPAA 6L]:[PP 9kg]])</f>
        <v>6</v>
      </c>
      <c r="G49" s="17">
        <v>4</v>
      </c>
      <c r="H49" s="17">
        <v>1</v>
      </c>
      <c r="I49" s="17">
        <v>0</v>
      </c>
      <c r="J49" s="17">
        <v>1</v>
      </c>
    </row>
    <row r="50" spans="1:10" s="8" customFormat="1" ht="21" customHeight="1" x14ac:dyDescent="0.25">
      <c r="A50" s="26" t="s">
        <v>163</v>
      </c>
      <c r="B50" s="27"/>
      <c r="C50" s="27"/>
      <c r="D50" s="27"/>
      <c r="E50" s="28" t="s">
        <v>162</v>
      </c>
      <c r="F50" s="21">
        <f>SUBTOTAL(109,Tableau2[TOTAL])</f>
        <v>318</v>
      </c>
      <c r="G50" s="22">
        <f>SUBTOTAL(109,Tableau2[EPAA 6L])</f>
        <v>207</v>
      </c>
      <c r="H50" s="22">
        <f>SUBTOTAL(109,Tableau2[CO²  2kg])</f>
        <v>94</v>
      </c>
      <c r="I50" s="22">
        <f>SUBTOTAL(109,Tableau2[CO²  5kg])</f>
        <v>1</v>
      </c>
      <c r="J50" s="22">
        <f>SUBTOTAL(109,Tableau2[PP 9kg])</f>
        <v>16</v>
      </c>
    </row>
    <row r="51" spans="1:10" ht="21" customHeight="1" x14ac:dyDescent="0.25">
      <c r="A51" s="6"/>
      <c r="B51" s="6"/>
      <c r="C51" s="6"/>
      <c r="D51" s="6"/>
      <c r="E51" s="6"/>
      <c r="F51" s="2"/>
    </row>
    <row r="52" spans="1:10" ht="21" customHeight="1" x14ac:dyDescent="0.25">
      <c r="A52" s="6"/>
      <c r="B52" s="6"/>
      <c r="C52" s="6"/>
      <c r="D52" s="6"/>
      <c r="E52" s="6"/>
      <c r="F52" s="2"/>
    </row>
    <row r="53" spans="1:10" ht="21" customHeight="1" x14ac:dyDescent="0.25">
      <c r="A53" s="6"/>
      <c r="B53" s="6"/>
      <c r="C53" s="6"/>
      <c r="D53" s="6"/>
      <c r="E53" s="6"/>
      <c r="F53" s="2"/>
    </row>
    <row r="54" spans="1:10" ht="21" customHeight="1" x14ac:dyDescent="0.25">
      <c r="A54" s="6"/>
      <c r="B54" s="6"/>
      <c r="C54" s="6"/>
      <c r="D54" s="6"/>
      <c r="E54" s="6"/>
      <c r="F54" s="2"/>
    </row>
    <row r="55" spans="1:10" ht="21" customHeight="1" x14ac:dyDescent="0.25">
      <c r="A55" s="6"/>
      <c r="B55" s="6"/>
      <c r="C55" s="6"/>
      <c r="D55" s="6"/>
      <c r="E55" s="6"/>
      <c r="F55" s="2"/>
    </row>
    <row r="56" spans="1:10" ht="21" customHeight="1" x14ac:dyDescent="0.25">
      <c r="A56" s="6"/>
      <c r="B56" s="6"/>
      <c r="C56" s="6"/>
      <c r="D56" s="6"/>
      <c r="E56" s="6"/>
      <c r="F56" s="2"/>
    </row>
    <row r="57" spans="1:10" ht="21" customHeight="1" x14ac:dyDescent="0.25">
      <c r="A57" s="6"/>
      <c r="B57" s="6"/>
      <c r="C57" s="6"/>
      <c r="D57" s="6"/>
      <c r="E57" s="6"/>
      <c r="F57" s="2"/>
    </row>
    <row r="58" spans="1:10" ht="21" customHeight="1" x14ac:dyDescent="0.25">
      <c r="A58" s="6"/>
      <c r="B58" s="6"/>
      <c r="C58" s="6"/>
      <c r="D58" s="6"/>
      <c r="E58" s="6"/>
      <c r="F58" s="2"/>
    </row>
    <row r="59" spans="1:10" ht="21" customHeight="1" x14ac:dyDescent="0.25">
      <c r="A59" s="6"/>
      <c r="B59" s="6"/>
      <c r="C59" s="6"/>
      <c r="D59" s="6"/>
      <c r="E59" s="6"/>
      <c r="F59" s="2"/>
    </row>
    <row r="60" spans="1:10" ht="21" customHeight="1" x14ac:dyDescent="0.25">
      <c r="A60" s="6"/>
      <c r="B60" s="6"/>
      <c r="C60" s="6"/>
      <c r="D60" s="6"/>
      <c r="E60" s="6"/>
      <c r="F60" s="2"/>
    </row>
    <row r="61" spans="1:10" ht="21" customHeight="1" x14ac:dyDescent="0.25">
      <c r="A61" s="6"/>
      <c r="B61" s="6"/>
      <c r="C61" s="6"/>
      <c r="D61" s="6"/>
      <c r="E61" s="6"/>
      <c r="F61" s="2"/>
    </row>
    <row r="62" spans="1:10" ht="21" customHeight="1" x14ac:dyDescent="0.25">
      <c r="A62" s="6"/>
      <c r="B62" s="6"/>
      <c r="C62" s="6"/>
      <c r="D62" s="6"/>
      <c r="E62" s="6"/>
      <c r="F62" s="2"/>
    </row>
    <row r="63" spans="1:10" ht="21" customHeight="1" x14ac:dyDescent="0.25">
      <c r="A63" s="6"/>
      <c r="B63" s="6"/>
      <c r="C63" s="6"/>
      <c r="D63" s="6"/>
      <c r="E63" s="6"/>
      <c r="F63" s="2"/>
    </row>
    <row r="64" spans="1:10" ht="21" customHeight="1" x14ac:dyDescent="0.25">
      <c r="A64" s="6"/>
      <c r="B64" s="6"/>
      <c r="C64" s="6"/>
      <c r="D64" s="6"/>
      <c r="E64" s="6"/>
      <c r="F64" s="2"/>
    </row>
    <row r="65" spans="1:6" ht="21" customHeight="1" x14ac:dyDescent="0.25">
      <c r="A65" s="6"/>
      <c r="B65" s="6"/>
      <c r="C65" s="6"/>
      <c r="D65" s="6"/>
      <c r="E65" s="6"/>
      <c r="F65" s="2"/>
    </row>
    <row r="66" spans="1:6" ht="21" customHeight="1" x14ac:dyDescent="0.25">
      <c r="A66" s="6"/>
      <c r="B66" s="6"/>
      <c r="C66" s="6"/>
      <c r="D66" s="6"/>
      <c r="E66" s="6"/>
      <c r="F66" s="2"/>
    </row>
    <row r="67" spans="1:6" ht="21" customHeight="1" x14ac:dyDescent="0.25">
      <c r="A67" s="6"/>
      <c r="B67" s="6"/>
      <c r="C67" s="6"/>
      <c r="D67" s="6"/>
      <c r="E67" s="6"/>
      <c r="F67" s="2"/>
    </row>
    <row r="68" spans="1:6" ht="21" customHeight="1" x14ac:dyDescent="0.25">
      <c r="A68" s="6"/>
      <c r="B68" s="6"/>
      <c r="C68" s="6"/>
      <c r="D68" s="6"/>
      <c r="E68" s="6"/>
      <c r="F68" s="2"/>
    </row>
    <row r="69" spans="1:6" ht="21" customHeight="1" x14ac:dyDescent="0.25">
      <c r="A69" s="6"/>
      <c r="B69" s="6"/>
      <c r="C69" s="6"/>
      <c r="D69" s="6"/>
      <c r="E69" s="6"/>
      <c r="F69" s="2"/>
    </row>
    <row r="70" spans="1:6" ht="21" customHeight="1" x14ac:dyDescent="0.25">
      <c r="A70" s="6"/>
      <c r="B70" s="6"/>
      <c r="C70" s="6"/>
      <c r="D70" s="6"/>
      <c r="E70" s="6"/>
      <c r="F70" s="2"/>
    </row>
    <row r="71" spans="1:6" ht="21" customHeight="1" x14ac:dyDescent="0.25">
      <c r="A71" s="6"/>
      <c r="B71" s="6"/>
      <c r="C71" s="6"/>
      <c r="D71" s="6"/>
      <c r="E71" s="6"/>
      <c r="F71" s="2"/>
    </row>
    <row r="72" spans="1:6" ht="21" customHeight="1" x14ac:dyDescent="0.25">
      <c r="A72" s="6"/>
      <c r="B72" s="6"/>
      <c r="C72" s="6"/>
      <c r="D72" s="6"/>
      <c r="E72" s="6"/>
      <c r="F72" s="2"/>
    </row>
    <row r="73" spans="1:6" ht="21" customHeight="1" x14ac:dyDescent="0.25">
      <c r="A73" s="6"/>
      <c r="B73" s="6"/>
      <c r="C73" s="6"/>
      <c r="D73" s="6"/>
      <c r="E73" s="6"/>
      <c r="F73" s="2"/>
    </row>
    <row r="74" spans="1:6" ht="21" customHeight="1" x14ac:dyDescent="0.25">
      <c r="A74" s="6"/>
      <c r="B74" s="6"/>
      <c r="C74" s="6"/>
      <c r="D74" s="6"/>
      <c r="E74" s="6"/>
      <c r="F74" s="2"/>
    </row>
    <row r="75" spans="1:6" ht="21" customHeight="1" x14ac:dyDescent="0.25">
      <c r="A75" s="6"/>
      <c r="B75" s="6"/>
      <c r="C75" s="6"/>
      <c r="D75" s="6"/>
      <c r="E75" s="6"/>
      <c r="F75" s="2"/>
    </row>
    <row r="76" spans="1:6" ht="21" customHeight="1" x14ac:dyDescent="0.25">
      <c r="A76" s="6"/>
      <c r="B76" s="6"/>
      <c r="C76" s="6"/>
      <c r="D76" s="6"/>
      <c r="E76" s="6"/>
      <c r="F76" s="2"/>
    </row>
    <row r="77" spans="1:6" ht="21" customHeight="1" x14ac:dyDescent="0.25">
      <c r="A77" s="6"/>
      <c r="B77" s="6"/>
      <c r="C77" s="6"/>
      <c r="D77" s="6"/>
      <c r="E77" s="6"/>
      <c r="F77" s="2"/>
    </row>
    <row r="78" spans="1:6" ht="21" customHeight="1" x14ac:dyDescent="0.25">
      <c r="A78" s="6"/>
      <c r="B78" s="6"/>
      <c r="C78" s="6"/>
      <c r="D78" s="6"/>
      <c r="E78" s="6"/>
      <c r="F78" s="2"/>
    </row>
    <row r="79" spans="1:6" ht="21" customHeight="1" x14ac:dyDescent="0.25">
      <c r="A79" s="6"/>
      <c r="B79" s="6"/>
      <c r="C79" s="6"/>
      <c r="D79" s="6"/>
      <c r="E79" s="6"/>
      <c r="F79" s="2"/>
    </row>
    <row r="80" spans="1:6" ht="21" customHeight="1" x14ac:dyDescent="0.25">
      <c r="A80" s="6"/>
      <c r="B80" s="6"/>
      <c r="C80" s="6"/>
      <c r="D80" s="6"/>
      <c r="E80" s="6"/>
      <c r="F80" s="2"/>
    </row>
    <row r="81" spans="1:6" ht="21" customHeight="1" x14ac:dyDescent="0.25">
      <c r="A81" s="6"/>
      <c r="B81" s="6"/>
      <c r="C81" s="6"/>
      <c r="D81" s="6"/>
      <c r="E81" s="6"/>
      <c r="F81" s="2"/>
    </row>
    <row r="82" spans="1:6" x14ac:dyDescent="0.25">
      <c r="A82" s="5"/>
      <c r="B82" s="5"/>
      <c r="C82" s="5"/>
      <c r="D82" s="5"/>
      <c r="E82" s="5"/>
      <c r="F82" s="1"/>
    </row>
  </sheetData>
  <printOptions horizontalCentered="1"/>
  <pageMargins left="0.70866141732283472" right="0.70866141732283472" top="1.2708333333333333" bottom="0.74803149606299213" header="0.31496062992125984" footer="0.31496062992125984"/>
  <pageSetup paperSize="9" scale="70" fitToWidth="0" fitToHeight="0" orientation="landscape" r:id="rId1"/>
  <headerFooter>
    <oddHeader>&amp;C&amp;"-,Gras"&amp;14Marché à Procédure Adaptée &lt; 40.000 € HT
PRESTATION DE CONTROLE ET DE MAINTENANCE DES EXTINCTEURS DU CH ALPES-ISERE
Annexe 1 : Détails Quantitatif Estimatif des extincteurs de l'extrahospitalier</oddHeader>
    <oddFooter>&amp;L&amp;8Annexe 3 du Cahier des Clauses Particulières "CONTRÔLE ET REMPLACEMENT DES EXTINCTEURS DANS LES SERVICES DU CH ALPES-ISERE"&amp;R&amp;P /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 SITE INTRA</vt:lpstr>
      <vt:lpstr> DQE SITE EXTRA</vt:lpstr>
      <vt:lpstr>' DQE SITE EXTRA'!Impression_des_titres</vt:lpstr>
      <vt:lpstr>' SITE INTRA'!Impression_des_titres</vt:lpstr>
    </vt:vector>
  </TitlesOfParts>
  <Company>CENTRE HOSPITALIER ALPES ISERE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Jaouadi Chaouki</dc:creator>
  <cp:lastModifiedBy>Berthiller, Laura</cp:lastModifiedBy>
  <cp:lastPrinted>2023-06-19T10:21:03Z</cp:lastPrinted>
  <dcterms:created xsi:type="dcterms:W3CDTF">2020-01-21T08:08:56Z</dcterms:created>
  <dcterms:modified xsi:type="dcterms:W3CDTF">2025-10-08T08:21:11Z</dcterms:modified>
</cp:coreProperties>
</file>